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УПРАВЛЕНИЕ ДЕЛАМИ\УПРАВЛЕНИЕ ДЕЛАМИ 2021\МУНИЦИПАЛЬНЫЕ ПРОГРАММЫ ПРОЕКТЫ НА 2022-2024 гг\742-п      08    + МиСП на 2022 год\"/>
    </mc:Choice>
  </mc:AlternateContent>
  <bookViews>
    <workbookView xWindow="0" yWindow="0" windowWidth="38400" windowHeight="11430" tabRatio="873" firstSheet="1" activeTab="4"/>
  </bookViews>
  <sheets>
    <sheet name="пр к пасп" sheetId="2" r:id="rId1"/>
    <sheet name="пр 1 к ПП 1" sheetId="7" r:id="rId2"/>
    <sheet name="пр 2 к ПП 1" sheetId="8" r:id="rId3"/>
    <sheet name="пр.1 к ПП 2" sheetId="15" r:id="rId4"/>
    <sheet name="пр.2 к ПП 2" sheetId="16" r:id="rId5"/>
    <sheet name="пр.1 к ПП 3" sheetId="17" r:id="rId6"/>
    <sheet name="пр.2 к ПП 3" sheetId="18" r:id="rId7"/>
    <sheet name="пр. 1 к ПП 4" sheetId="19" r:id="rId8"/>
    <sheet name="пр. 2 к ПП 4" sheetId="20" r:id="rId9"/>
    <sheet name="пр к ОМ" sheetId="22" r:id="rId10"/>
    <sheet name="пр к ОМ 1" sheetId="28" r:id="rId11"/>
    <sheet name="пр 6 к Пр" sheetId="3" r:id="rId12"/>
    <sheet name="пр 7 к Пр" sheetId="5" r:id="rId13"/>
    <sheet name="пр 8 к Пр" sheetId="6" r:id="rId14"/>
    <sheet name="пп1" sheetId="23" state="hidden" r:id="rId15"/>
    <sheet name="пп2" sheetId="24" state="hidden" r:id="rId16"/>
    <sheet name="пп3" sheetId="25" state="hidden" r:id="rId17"/>
    <sheet name="пп4" sheetId="26" state="hidden" r:id="rId18"/>
  </sheets>
  <externalReferences>
    <externalReference r:id="rId19"/>
    <externalReference r:id="rId20"/>
  </externalReferences>
  <definedNames>
    <definedName name="_xlnm.Print_Titles" localSheetId="1">'пр 1 к ПП 1'!$9:$11</definedName>
    <definedName name="_xlnm.Print_Titles" localSheetId="11">'пр 6 к Пр'!$9:$10</definedName>
    <definedName name="_xlnm.Print_Titles" localSheetId="12">'пр 7 к Пр'!$12:$14</definedName>
    <definedName name="_xlnm.Print_Titles" localSheetId="13">'пр 8 к Пр'!$12:$14</definedName>
    <definedName name="_xlnm.Print_Titles" localSheetId="0">'пр к пасп'!$11:$14</definedName>
    <definedName name="_xlnm.Print_Titles" localSheetId="3">'пр.1 к ПП 2'!$10:$12</definedName>
    <definedName name="_xlnm.Print_Area" localSheetId="14">пп1!$A$1:$I$10</definedName>
    <definedName name="_xlnm.Print_Area" localSheetId="15">пп2!$A$1:$I$8</definedName>
    <definedName name="_xlnm.Print_Area" localSheetId="16">пп3!$A$1:$I$9</definedName>
    <definedName name="_xlnm.Print_Area" localSheetId="17">пп4!$A$1:$I$10</definedName>
    <definedName name="_xlnm.Print_Area" localSheetId="1">'пр 1 к ПП 1'!$A$1:$H$18</definedName>
    <definedName name="_xlnm.Print_Area" localSheetId="12">'пр 7 к Пр'!$A$1:$L$44</definedName>
    <definedName name="_xlnm.Print_Area" localSheetId="13">'пр 8 к Пр'!$A$1:$O$71</definedName>
    <definedName name="_xlnm.Print_Area" localSheetId="0">'пр к пасп'!$A$1:$Q$26</definedName>
    <definedName name="_xlnm.Print_Area" localSheetId="7">'пр. 1 к ПП 4'!$A$1:$H$17</definedName>
    <definedName name="_xlnm.Print_Area" localSheetId="8">'пр. 2 к ПП 4'!$A$1:$L$16</definedName>
    <definedName name="_xlnm.Print_Area" localSheetId="3">'пр.1 к ПП 2'!$A$1:$H$17</definedName>
    <definedName name="_xlnm.Print_Area" localSheetId="5">'пр.1 к ПП 3'!$A$1:$H$15</definedName>
    <definedName name="_xlnm.Print_Area" localSheetId="4">'пр.2 к ПП 2'!$A$1:$L$20</definedName>
    <definedName name="_xlnm.Print_Area" localSheetId="6">'пр.2 к ПП 3'!$A$1:$L$17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8" i="5" l="1"/>
  <c r="C36" i="5"/>
  <c r="M61" i="6" l="1"/>
  <c r="N61" i="6"/>
  <c r="L61" i="6"/>
  <c r="O54" i="6"/>
  <c r="M54" i="6"/>
  <c r="N54" i="6"/>
  <c r="N50" i="6" s="1"/>
  <c r="L54" i="6"/>
  <c r="A12" i="28"/>
  <c r="F3" i="28"/>
  <c r="L41" i="5"/>
  <c r="O61" i="6" s="1"/>
  <c r="N57" i="6"/>
  <c r="M57" i="6"/>
  <c r="L57" i="6"/>
  <c r="O57" i="6" s="1"/>
  <c r="K57" i="6"/>
  <c r="J57" i="6"/>
  <c r="I57" i="6"/>
  <c r="H57" i="6"/>
  <c r="G57" i="6"/>
  <c r="F57" i="6"/>
  <c r="E57" i="6"/>
  <c r="M50" i="6"/>
  <c r="L50" i="6"/>
  <c r="K50" i="6"/>
  <c r="J50" i="6"/>
  <c r="I50" i="6"/>
  <c r="H50" i="6"/>
  <c r="G50" i="6"/>
  <c r="F50" i="6"/>
  <c r="E50" i="6"/>
  <c r="H10" i="28"/>
  <c r="G10" i="28"/>
  <c r="F10" i="28"/>
  <c r="E10" i="28"/>
  <c r="O50" i="6" l="1"/>
  <c r="E11" i="15"/>
  <c r="S22" i="6" l="1"/>
  <c r="K19" i="6" l="1"/>
  <c r="K22" i="6"/>
  <c r="K29" i="6"/>
  <c r="K36" i="6"/>
  <c r="K43" i="6"/>
  <c r="K64" i="6"/>
  <c r="K15" i="6" l="1"/>
  <c r="J47" i="6"/>
  <c r="J22" i="6" l="1"/>
  <c r="K21" i="2" l="1"/>
  <c r="J21" i="2"/>
  <c r="J19" i="6"/>
  <c r="J64" i="6"/>
  <c r="J43" i="6"/>
  <c r="J36" i="6" l="1"/>
  <c r="J29" i="6"/>
  <c r="J15" i="6" s="1"/>
  <c r="I34" i="5" l="1"/>
  <c r="I35" i="5"/>
  <c r="I25" i="5"/>
  <c r="I20" i="16"/>
  <c r="J20" i="16"/>
  <c r="H20" i="16"/>
  <c r="K19" i="16"/>
  <c r="K17" i="16"/>
  <c r="A9" i="6"/>
  <c r="I16" i="20" l="1"/>
  <c r="J16" i="20"/>
  <c r="H16" i="20"/>
  <c r="E9" i="26" s="1"/>
  <c r="F6" i="26"/>
  <c r="G6" i="26"/>
  <c r="E6" i="26"/>
  <c r="G6" i="24"/>
  <c r="F6" i="24"/>
  <c r="E6" i="24"/>
  <c r="H6" i="24" l="1"/>
  <c r="J35" i="5" l="1"/>
  <c r="K35" i="5"/>
  <c r="L26" i="5"/>
  <c r="J26" i="5"/>
  <c r="K26" i="5"/>
  <c r="J25" i="5"/>
  <c r="K25" i="5"/>
  <c r="I26" i="5"/>
  <c r="K15" i="20"/>
  <c r="H6" i="26" s="1"/>
  <c r="D15" i="20"/>
  <c r="C15" i="20"/>
  <c r="C17" i="16"/>
  <c r="L35" i="5" l="1"/>
  <c r="F17" i="15" l="1"/>
  <c r="G17" i="15"/>
  <c r="E17" i="15"/>
  <c r="L21" i="2" l="1"/>
  <c r="H22" i="18"/>
  <c r="I22" i="6"/>
  <c r="P21" i="2" l="1"/>
  <c r="Q21" i="2" s="1"/>
  <c r="M21" i="2"/>
  <c r="L25" i="2"/>
  <c r="L24" i="2"/>
  <c r="L19" i="2"/>
  <c r="H17" i="15" s="1"/>
  <c r="L16" i="2"/>
  <c r="F5" i="26"/>
  <c r="F7" i="26" s="1"/>
  <c r="G5" i="26"/>
  <c r="G7" i="26" s="1"/>
  <c r="E5" i="26"/>
  <c r="E7" i="26" s="1"/>
  <c r="E10" i="26" s="1"/>
  <c r="B5" i="26"/>
  <c r="F5" i="25"/>
  <c r="F6" i="25" s="1"/>
  <c r="G5" i="25"/>
  <c r="G6" i="25" s="1"/>
  <c r="E5" i="25"/>
  <c r="E6" i="25" s="1"/>
  <c r="B5" i="25"/>
  <c r="F10" i="24"/>
  <c r="G10" i="24"/>
  <c r="F5" i="24"/>
  <c r="G5" i="24"/>
  <c r="F7" i="24"/>
  <c r="G7" i="24"/>
  <c r="E7" i="24"/>
  <c r="E5" i="24"/>
  <c r="B7" i="24"/>
  <c r="B5" i="24"/>
  <c r="F5" i="23"/>
  <c r="G5" i="23"/>
  <c r="F6" i="23"/>
  <c r="G6" i="23"/>
  <c r="E6" i="23"/>
  <c r="E5" i="23"/>
  <c r="B6" i="23"/>
  <c r="B5" i="23"/>
  <c r="G7" i="23" l="1"/>
  <c r="G8" i="24"/>
  <c r="G11" i="24" s="1"/>
  <c r="F8" i="24"/>
  <c r="F11" i="24" s="1"/>
  <c r="E8" i="24"/>
  <c r="H5" i="26"/>
  <c r="H7" i="26" s="1"/>
  <c r="H5" i="25"/>
  <c r="H6" i="25" s="1"/>
  <c r="H5" i="24"/>
  <c r="H7" i="24"/>
  <c r="F7" i="23"/>
  <c r="H8" i="24" l="1"/>
  <c r="H6" i="23"/>
  <c r="E7" i="23" l="1"/>
  <c r="H5" i="23"/>
  <c r="H7" i="23" s="1"/>
  <c r="I64" i="6" l="1"/>
  <c r="I43" i="6"/>
  <c r="I36" i="6"/>
  <c r="I29" i="6"/>
  <c r="I16" i="6"/>
  <c r="I17" i="6"/>
  <c r="I18" i="6"/>
  <c r="I19" i="6"/>
  <c r="M12" i="6"/>
  <c r="N12" i="6"/>
  <c r="L12" i="6"/>
  <c r="J12" i="5"/>
  <c r="K12" i="5"/>
  <c r="I12" i="5"/>
  <c r="I10" i="20"/>
  <c r="J10" i="20"/>
  <c r="H10" i="20"/>
  <c r="J10" i="8"/>
  <c r="J11" i="18" s="1"/>
  <c r="I10" i="8"/>
  <c r="I11" i="18" s="1"/>
  <c r="H10" i="8"/>
  <c r="H12" i="16" s="1"/>
  <c r="F10" i="22"/>
  <c r="G10" i="22"/>
  <c r="H10" i="22"/>
  <c r="E10" i="22"/>
  <c r="F10" i="19"/>
  <c r="G10" i="19"/>
  <c r="H10" i="19"/>
  <c r="E10" i="19"/>
  <c r="F11" i="17"/>
  <c r="G11" i="17"/>
  <c r="H11" i="17"/>
  <c r="E11" i="17"/>
  <c r="F11" i="15"/>
  <c r="G11" i="15"/>
  <c r="H11" i="15"/>
  <c r="H18" i="7"/>
  <c r="G15" i="7"/>
  <c r="H15" i="7" s="1"/>
  <c r="G16" i="7"/>
  <c r="H16" i="7" s="1"/>
  <c r="G14" i="7"/>
  <c r="H14" i="7" s="1"/>
  <c r="I15" i="6" l="1"/>
  <c r="I12" i="16"/>
  <c r="H11" i="18"/>
  <c r="J12" i="16"/>
  <c r="M34" i="5"/>
  <c r="K16" i="16" l="1"/>
  <c r="K20" i="16" s="1"/>
  <c r="H10" i="24" l="1"/>
  <c r="H11" i="24" s="1"/>
  <c r="E10" i="24"/>
  <c r="E11" i="24" s="1"/>
  <c r="A9" i="5"/>
  <c r="E15" i="19" l="1"/>
  <c r="E16" i="19"/>
  <c r="G15" i="19"/>
  <c r="H15" i="19"/>
  <c r="G16" i="19"/>
  <c r="H16" i="19"/>
  <c r="J31" i="5" l="1"/>
  <c r="K31" i="5"/>
  <c r="I31" i="5"/>
  <c r="J30" i="5"/>
  <c r="K30" i="5"/>
  <c r="I30" i="5"/>
  <c r="H18" i="2" l="1"/>
  <c r="B15" i="15"/>
  <c r="Q70" i="6" l="1"/>
  <c r="Q69" i="6"/>
  <c r="Q67" i="6"/>
  <c r="Q66" i="6"/>
  <c r="Q65" i="6"/>
  <c r="Q49" i="6"/>
  <c r="Q48" i="6"/>
  <c r="Q46" i="6"/>
  <c r="Q45" i="6"/>
  <c r="Q44" i="6"/>
  <c r="Q42" i="6"/>
  <c r="Q41" i="6"/>
  <c r="Q39" i="6"/>
  <c r="Q38" i="6"/>
  <c r="Q37" i="6"/>
  <c r="Q35" i="6"/>
  <c r="Q34" i="6"/>
  <c r="Q32" i="6"/>
  <c r="Q31" i="6"/>
  <c r="Q30" i="6"/>
  <c r="Q28" i="6"/>
  <c r="Q27" i="6"/>
  <c r="Q25" i="6"/>
  <c r="Q24" i="6"/>
  <c r="Q23" i="6"/>
  <c r="H19" i="6"/>
  <c r="G19" i="6"/>
  <c r="F19" i="6"/>
  <c r="N18" i="6"/>
  <c r="M18" i="6"/>
  <c r="L18" i="6"/>
  <c r="H18" i="6"/>
  <c r="G18" i="6"/>
  <c r="F18" i="6"/>
  <c r="E18" i="6"/>
  <c r="N17" i="6"/>
  <c r="M17" i="6"/>
  <c r="L17" i="6"/>
  <c r="H17" i="6"/>
  <c r="G17" i="6"/>
  <c r="F17" i="6"/>
  <c r="E17" i="6"/>
  <c r="N16" i="6"/>
  <c r="M16" i="6"/>
  <c r="L16" i="6"/>
  <c r="H16" i="6"/>
  <c r="G16" i="6"/>
  <c r="F16" i="6"/>
  <c r="E16" i="6"/>
  <c r="E19" i="6"/>
  <c r="H64" i="6"/>
  <c r="G64" i="6"/>
  <c r="F64" i="6"/>
  <c r="E64" i="6"/>
  <c r="H43" i="6"/>
  <c r="G43" i="6"/>
  <c r="F43" i="6"/>
  <c r="E43" i="6"/>
  <c r="H36" i="6"/>
  <c r="G36" i="6"/>
  <c r="F36" i="6"/>
  <c r="E36" i="6"/>
  <c r="H29" i="6"/>
  <c r="G29" i="6"/>
  <c r="F29" i="6"/>
  <c r="E29" i="6"/>
  <c r="H22" i="6"/>
  <c r="H15" i="6" s="1"/>
  <c r="G22" i="6"/>
  <c r="G15" i="6" s="1"/>
  <c r="F22" i="6"/>
  <c r="F15" i="6" s="1"/>
  <c r="E22" i="6"/>
  <c r="E15" i="6" l="1"/>
  <c r="Q16" i="6"/>
  <c r="Q17" i="6"/>
  <c r="Q18" i="6"/>
  <c r="A6" i="3"/>
  <c r="M5" i="6"/>
  <c r="J5" i="5"/>
  <c r="D2" i="3"/>
  <c r="J4" i="2"/>
  <c r="C42" i="5"/>
  <c r="C32" i="5"/>
  <c r="C23" i="5"/>
  <c r="C19" i="5"/>
  <c r="F3" i="22" l="1"/>
  <c r="A12" i="22"/>
  <c r="J42" i="5"/>
  <c r="J39" i="5" s="1"/>
  <c r="J36" i="5" s="1"/>
  <c r="I42" i="5"/>
  <c r="I39" i="5" s="1"/>
  <c r="I36" i="5" s="1"/>
  <c r="O65" i="6"/>
  <c r="O66" i="6"/>
  <c r="O67" i="6"/>
  <c r="O69" i="6"/>
  <c r="O70" i="6"/>
  <c r="L64" i="6" l="1"/>
  <c r="F15" i="19"/>
  <c r="F16" i="19"/>
  <c r="M64" i="6" l="1"/>
  <c r="L44" i="5"/>
  <c r="K42" i="5"/>
  <c r="L42" i="5" l="1"/>
  <c r="L39" i="5" s="1"/>
  <c r="L36" i="5" s="1"/>
  <c r="K39" i="5"/>
  <c r="K36" i="5" s="1"/>
  <c r="N64" i="6"/>
  <c r="O64" i="6" s="1"/>
  <c r="Q68" i="6"/>
  <c r="O68" i="6"/>
  <c r="M40" i="6"/>
  <c r="M36" i="6" s="1"/>
  <c r="N40" i="6"/>
  <c r="N36" i="6" s="1"/>
  <c r="L40" i="6"/>
  <c r="O18" i="6"/>
  <c r="L20" i="6"/>
  <c r="M20" i="6"/>
  <c r="N20" i="6"/>
  <c r="L21" i="6"/>
  <c r="M21" i="6"/>
  <c r="N21" i="6"/>
  <c r="O17" i="6"/>
  <c r="O16" i="6"/>
  <c r="O23" i="6"/>
  <c r="O24" i="6"/>
  <c r="O25" i="6"/>
  <c r="O27" i="6"/>
  <c r="O28" i="6"/>
  <c r="O30" i="6"/>
  <c r="O31" i="6"/>
  <c r="O34" i="6"/>
  <c r="O35" i="6"/>
  <c r="O37" i="6"/>
  <c r="O38" i="6"/>
  <c r="O39" i="6"/>
  <c r="O41" i="6"/>
  <c r="O42" i="6"/>
  <c r="O44" i="6"/>
  <c r="O45" i="6"/>
  <c r="O46" i="6"/>
  <c r="O48" i="6"/>
  <c r="O49" i="6"/>
  <c r="Q64" i="6" l="1"/>
  <c r="T70" i="6" s="1"/>
  <c r="Q20" i="6"/>
  <c r="Q21" i="6"/>
  <c r="L36" i="6"/>
  <c r="Q36" i="6" s="1"/>
  <c r="Q40" i="6"/>
  <c r="O40" i="6"/>
  <c r="O21" i="6"/>
  <c r="O20" i="6"/>
  <c r="J28" i="5"/>
  <c r="K28" i="5"/>
  <c r="I28" i="5"/>
  <c r="L31" i="5"/>
  <c r="J27" i="5"/>
  <c r="J23" i="5" s="1"/>
  <c r="M33" i="6" s="1"/>
  <c r="K27" i="5"/>
  <c r="K23" i="5" s="1"/>
  <c r="N33" i="6" s="1"/>
  <c r="I27" i="5"/>
  <c r="I23" i="5" s="1"/>
  <c r="L33" i="6" s="1"/>
  <c r="F22" i="5"/>
  <c r="G22" i="5"/>
  <c r="H22" i="5"/>
  <c r="I22" i="5"/>
  <c r="I18" i="5" s="1"/>
  <c r="J22" i="5"/>
  <c r="J18" i="5" s="1"/>
  <c r="K22" i="5"/>
  <c r="K18" i="5" s="1"/>
  <c r="E22" i="5"/>
  <c r="F21" i="5"/>
  <c r="G21" i="5"/>
  <c r="H21" i="5"/>
  <c r="I21" i="5"/>
  <c r="I17" i="5" s="1"/>
  <c r="J21" i="5"/>
  <c r="K21" i="5"/>
  <c r="E21" i="5"/>
  <c r="L30" i="5"/>
  <c r="K14" i="20"/>
  <c r="I17" i="18"/>
  <c r="F8" i="25" s="1"/>
  <c r="F9" i="25" s="1"/>
  <c r="J17" i="18"/>
  <c r="G8" i="25" s="1"/>
  <c r="G9" i="25" s="1"/>
  <c r="H17" i="18"/>
  <c r="E8" i="25" s="1"/>
  <c r="E9" i="25" s="1"/>
  <c r="K15" i="18"/>
  <c r="K17" i="18" s="1"/>
  <c r="H8" i="25" s="1"/>
  <c r="H9" i="25" s="1"/>
  <c r="I32" i="5" l="1"/>
  <c r="L47" i="6" s="1"/>
  <c r="I15" i="5"/>
  <c r="K16" i="20"/>
  <c r="H9" i="26" s="1"/>
  <c r="H10" i="26" s="1"/>
  <c r="K34" i="5"/>
  <c r="K32" i="5" s="1"/>
  <c r="N47" i="6" s="1"/>
  <c r="G9" i="26"/>
  <c r="G10" i="26" s="1"/>
  <c r="J34" i="5"/>
  <c r="J17" i="5" s="1"/>
  <c r="F9" i="26"/>
  <c r="F10" i="26" s="1"/>
  <c r="O36" i="6"/>
  <c r="M29" i="6"/>
  <c r="L29" i="6"/>
  <c r="N29" i="6"/>
  <c r="L18" i="5"/>
  <c r="L28" i="5"/>
  <c r="L27" i="5"/>
  <c r="J19" i="5"/>
  <c r="M26" i="6"/>
  <c r="L43" i="6"/>
  <c r="L26" i="6"/>
  <c r="L19" i="6" s="1"/>
  <c r="K19" i="5"/>
  <c r="N26" i="6"/>
  <c r="N19" i="6" s="1"/>
  <c r="N15" i="6" s="1"/>
  <c r="L25" i="5"/>
  <c r="L22" i="5"/>
  <c r="I19" i="5"/>
  <c r="L21" i="5"/>
  <c r="K16" i="8"/>
  <c r="I17" i="8"/>
  <c r="F9" i="23" s="1"/>
  <c r="F10" i="23" s="1"/>
  <c r="J17" i="8"/>
  <c r="G9" i="23" s="1"/>
  <c r="G10" i="23" s="1"/>
  <c r="H17" i="8"/>
  <c r="E9" i="23" s="1"/>
  <c r="E10" i="23" s="1"/>
  <c r="K14" i="8"/>
  <c r="L15" i="6" l="1"/>
  <c r="L17" i="5"/>
  <c r="L15" i="5" s="1"/>
  <c r="K17" i="5"/>
  <c r="L34" i="5"/>
  <c r="Q29" i="6"/>
  <c r="L23" i="5"/>
  <c r="O33" i="6" s="1"/>
  <c r="J15" i="5"/>
  <c r="J32" i="5"/>
  <c r="M47" i="6" s="1"/>
  <c r="M19" i="6" s="1"/>
  <c r="Q26" i="6"/>
  <c r="Q33" i="6"/>
  <c r="O29" i="6"/>
  <c r="O26" i="6"/>
  <c r="L22" i="6"/>
  <c r="M22" i="6"/>
  <c r="L19" i="5"/>
  <c r="N22" i="6"/>
  <c r="K17" i="8"/>
  <c r="H9" i="23" s="1"/>
  <c r="H10" i="23" s="1"/>
  <c r="M15" i="6" l="1"/>
  <c r="O19" i="6"/>
  <c r="O15" i="6" s="1"/>
  <c r="L32" i="5"/>
  <c r="O47" i="6" s="1"/>
  <c r="Q15" i="6"/>
  <c r="Q22" i="6"/>
  <c r="M43" i="6"/>
  <c r="Q47" i="6"/>
  <c r="K15" i="5"/>
  <c r="N43" i="6"/>
  <c r="Q19" i="6"/>
  <c r="O22" i="6"/>
  <c r="Q43" i="6" l="1"/>
  <c r="O43" i="6"/>
</calcChain>
</file>

<file path=xl/sharedStrings.xml><?xml version="1.0" encoding="utf-8"?>
<sst xmlns="http://schemas.openxmlformats.org/spreadsheetml/2006/main" count="686" uniqueCount="247">
  <si>
    <t>ИНФОРМАЦИЯ</t>
  </si>
  <si>
    <t>ПЕРЕЧЕНЬ</t>
  </si>
  <si>
    <t>Единица измерения</t>
  </si>
  <si>
    <t>1.1.</t>
  </si>
  <si>
    <t>Цели, целевые показатели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</si>
  <si>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</si>
  <si>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Форма нормативного правового акта</t>
  </si>
  <si>
    <t>Основные положения нормативного правового акта</t>
  </si>
  <si>
    <t>Ответственный исполнитель</t>
  </si>
  <si>
    <t>Ожидаемый срок принятия нормативного правового акта</t>
  </si>
  <si>
    <t>Подпрограмма 1</t>
  </si>
  <si>
    <t>№ п/п</t>
  </si>
  <si>
    <t>(тыс. рублей)</t>
  </si>
  <si>
    <t>в том числе:</t>
  </si>
  <si>
    <t>внебюджетные источники</t>
  </si>
  <si>
    <t>Наименование главного распорядителя бюджетных средств (далее - ГРБС)</t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</si>
  <si>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</si>
  <si>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</si>
  <si>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</si>
  <si>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</si>
  <si>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</si>
  <si>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</si>
  <si>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</si>
  <si>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</si>
  <si>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</si>
  <si>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всего расходные обязательства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</si>
  <si>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</si>
  <si>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</si>
  <si>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всего расходные обязательства по подпрограмме муниципальной программы Туруханского района</t>
  </si>
  <si>
    <t>всего</t>
  </si>
  <si>
    <t>Уровень бюджетной системы / источники финансирования</t>
  </si>
  <si>
    <t>Муниципальная программа Туруханского района</t>
  </si>
  <si>
    <t>районный бюджет</t>
  </si>
  <si>
    <t>Цель, показатели результативности</t>
  </si>
  <si>
    <t>Источник информации</t>
  </si>
  <si>
    <t>Годы реализации подпрограммы</t>
  </si>
  <si>
    <t>и значения показателей результативности подпрограммы</t>
  </si>
  <si>
    <t>Цели, задачи, мероприятия подпрограммы</t>
  </si>
  <si>
    <t>Расходы по годам реализации программы (тыс. руб.)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</si>
  <si>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</si>
  <si>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итого на очередной финансовый год и плановый период</t>
  </si>
  <si>
    <t>Итого по подпрограмме</t>
  </si>
  <si>
    <t>Содействие развитию субъектов малого и среднего предпринимательства на территории Туруханского района</t>
  </si>
  <si>
    <t>Число вновь созданных субъектов малого предпринимательства</t>
  </si>
  <si>
    <t>ед.</t>
  </si>
  <si>
    <t>Количество малого и среднего предпринимательства получивших субсидии
в том числе:</t>
  </si>
  <si>
    <t>Предоставление субсидий субъектам малого и среднего предпринимательства на возмещение части затрат на уплату первого взноса (аванса) при заключении договоров лизинга оборудования</t>
  </si>
  <si>
    <t>Предоставление субсидии вновь созданным субъектам малого предпринимательства на возмещение части затрат, связанных с приобретением и созданием основных средств и началом предпринимательской деятельности</t>
  </si>
  <si>
    <t>1.2.</t>
  </si>
  <si>
    <t>чел.</t>
  </si>
  <si>
    <t>2.1.</t>
  </si>
  <si>
    <t>2.2.</t>
  </si>
  <si>
    <t xml:space="preserve"> Повышение уровня обеспеченности населения сельскохозяйственной продукцией собственного производства, поддержка развития малых форм хозяйствования и охотхозяйственной деятельности</t>
  </si>
  <si>
    <t>Количество приобретенных голов крупно рогатого скота гражданами ведущими личное подсобное хозяйство на территории Туруханского района за счет возмещения части затрат из средств районного бюджета, из них</t>
  </si>
  <si>
    <t>тн.</t>
  </si>
  <si>
    <t>Обеспечение населения Туруханского района основными продуктами питания</t>
  </si>
  <si>
    <t>3.</t>
  </si>
  <si>
    <t>Снижение социальной напряженности и социальная защита населения муниципального образования Туруханский район и обеспечение стабильной деятельности производителей хлеба</t>
  </si>
  <si>
    <t>4.</t>
  </si>
  <si>
    <t>Размер ставки субсидирования:</t>
  </si>
  <si>
    <t>г. Игарка и п. Светлогорск</t>
  </si>
  <si>
    <t>с. Туруханск, с.Верхнеимбатск, п. Бор, с.Ворогово, с.Зотино</t>
  </si>
  <si>
    <t>4.1.</t>
  </si>
  <si>
    <t>4.1.2.</t>
  </si>
  <si>
    <t>4.1.1.</t>
  </si>
  <si>
    <t>4.2.</t>
  </si>
  <si>
    <t>Объем произведенного хлеба</t>
  </si>
  <si>
    <t>руб.</t>
  </si>
  <si>
    <t>Объем завезенных социально-значимых товаров</t>
  </si>
  <si>
    <t>3.1.</t>
  </si>
  <si>
    <t>1.</t>
  </si>
  <si>
    <t xml:space="preserve">Задача 1. </t>
  </si>
  <si>
    <t>Задача 2.</t>
  </si>
  <si>
    <t>Администрация Туруханского района</t>
  </si>
  <si>
    <t>2.1.1.</t>
  </si>
  <si>
    <t xml:space="preserve">Количество молодежи принявших участие в конкурсах по мероприятию "Вовлечение молодежи в предпринимательскую деятельность" </t>
  </si>
  <si>
    <t>и значения показателей результативности подпрограммы 1."Поддержка развития малого и среднего предпринимательства Туруханского района"</t>
  </si>
  <si>
    <t>мероприятий подпрограммы 1."Поддержка развития малого и среднего предпринимательства Туруханского района"</t>
  </si>
  <si>
    <t>1.1.1.</t>
  </si>
  <si>
    <t>1.1.2.</t>
  </si>
  <si>
    <t>Поддержка малого и среднего предпринимательства</t>
  </si>
  <si>
    <t>0412</t>
  </si>
  <si>
    <t>0810081380</t>
  </si>
  <si>
    <t xml:space="preserve"> Задача 1. Создание благоприятных условий для устойчивого функционирования и развития малого и среднего предпринимательства</t>
  </si>
  <si>
    <t>Цель: Содействие развитию субъектов малого и среднего предпринимательства на территории Туруханского района</t>
  </si>
  <si>
    <t>Задача 2. Оказание развитию молодежного предпринимательства</t>
  </si>
  <si>
    <t>Поддержка и развитие предпринимательства среди молодежи</t>
  </si>
  <si>
    <t>Управление культуры и молодёжной политики администрации Туруханского района</t>
  </si>
  <si>
    <t xml:space="preserve">и значения показателей результативности подпрограммы 2. "Развитие сельского хозяйства и регулирование рынков сельскохозяйственной  продукции, сырья и продовольствия" </t>
  </si>
  <si>
    <t>Цель подпрограммы:  Повышение уровня обеспеченности населения сельскохозяйственной продукцией собственного производства, поддержка развития малых форм хозяйствования и охотхозяйственной деятельности</t>
  </si>
  <si>
    <t>Увеличение объемов производства основных видов сельскохозяйственной продукции</t>
  </si>
  <si>
    <t>Задача 2. Поддержка развития малых форм хозяйствования</t>
  </si>
  <si>
    <t xml:space="preserve"> Поддержка развития малых форм хозяйствования</t>
  </si>
  <si>
    <t>мероприятий подпрограммы 2. "Развитие сельского хозяйства  и регулирование рынков сельскохозяйственной  продукции, сырья и продовольствия"</t>
  </si>
  <si>
    <t>Предоставление субсидии  на возмещение части затрат производства и реализации сельскохозяйственной продукции</t>
  </si>
  <si>
    <t xml:space="preserve">Цель подпрограммы:  Повышение уровня обеспеченности населения сельскохозяйственной продукцией собственного производства </t>
  </si>
  <si>
    <t>Задача 1.  Увеличение объемов производства основных видов сельскохозяйственной продукции</t>
  </si>
  <si>
    <t>0405</t>
  </si>
  <si>
    <t>0820082930</t>
  </si>
  <si>
    <t>0820082940</t>
  </si>
  <si>
    <t>Цель подпрограммы:Обеспечение населения Туруханского района основными продуктами питания</t>
  </si>
  <si>
    <t>Задача подпрограммы: Снижение розничных цен на социально-значимые товары, за счет компенсации транспортных расходов в зимний период</t>
  </si>
  <si>
    <t>отчет организаций</t>
  </si>
  <si>
    <t>мероприятий подпрограммы 3  "Предоставление субсидий на возмещение  части затрат, связанных с поставкой и обеспечением населения  Туруханского района продуктами питания"</t>
  </si>
  <si>
    <t>Цель подпрограммы: Обеспечение населения Туруханского района основными продуктами питания</t>
  </si>
  <si>
    <t>Задача: Снижение розничных цен на социально-значимые товары, за счет компенсации транспортных расходов в зимний период</t>
  </si>
  <si>
    <t xml:space="preserve">Предоставление субсидий на возмещение части затрат, связанных с транспортировкой основных продуктов питания  </t>
  </si>
  <si>
    <t>Цель: Снижение социальной напряженности и социальная защита населения муниципального образования Туруханский район и обеспечение стабильной деятельности производителей хлеба</t>
  </si>
  <si>
    <t>Задача: Обеспечение стабильной деятельности производителей хлеба за счет возмещения части затрат, связанных с производством и реализацией хлеба на территории Туруханского района</t>
  </si>
  <si>
    <t>2.</t>
  </si>
  <si>
    <t xml:space="preserve">мероприятий подпрограммы  4 "Обеспечение стабильной деятельности производителей хлеба и возмещение части затрат, связанных с производством и реализацией хлеба на территории  Туруханского района" </t>
  </si>
  <si>
    <t>Цель подпрограммыСнижение социальной напряженности и социальная защита населения муниципального образования Туруханский район и обеспечение стабильной деятельности производителей хлеба.</t>
  </si>
  <si>
    <t>Задача Возмещение части затрат, связанных с производством и реализацией хлеба на территории Туруханского района</t>
  </si>
  <si>
    <t>Предоставление производителям хлеба субсидии на возмещение части затрат, связанных с производством  и реализацией хлеба</t>
  </si>
  <si>
    <t>Сохранение розничной цены на хлеб 1 сорта на одном уровне</t>
  </si>
  <si>
    <t>Поддержка развития  малого и среднего предпринимательства на территории  Туруханского района</t>
  </si>
  <si>
    <t>Развитие сельского хозяйства и регулирование рынков сельскохозяйственной продукции, сырья и продовольствия</t>
  </si>
  <si>
    <t>Предоставление субсидий на возмещение части затрат, связанных с поставкой и обеспечением населения Туруханского района  продуктами питания</t>
  </si>
  <si>
    <t>Обеспечение стабильной деятельности производителей хлеба и возмещение части затрат, связанных с производством и реализацией хлеба на территории  Туруханского района</t>
  </si>
  <si>
    <t>всего расходные обязательства по программе</t>
  </si>
  <si>
    <t>Подпрограмма 2</t>
  </si>
  <si>
    <t>Подпрограмма 3</t>
  </si>
  <si>
    <t>Подпрограмма 4</t>
  </si>
  <si>
    <t xml:space="preserve"> </t>
  </si>
  <si>
    <t>0830081480</t>
  </si>
  <si>
    <t>540</t>
  </si>
  <si>
    <t>федеральный бюджет</t>
  </si>
  <si>
    <t>краевой бюджет</t>
  </si>
  <si>
    <t>бюджеты муниципальных образований Туруханского района</t>
  </si>
  <si>
    <t>Постановление администрации Туруханского района</t>
  </si>
  <si>
    <t>0840081490</t>
  </si>
  <si>
    <t>и значения показателей результативности подпрограммы 4.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</si>
  <si>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 xml:space="preserve">Сохранение на одном уровне производство сельскохозяйственной продукции </t>
  </si>
  <si>
    <t>Снижение розничных цен на социально-значимые продукты питания на сумму транспортных расходов.</t>
  </si>
  <si>
    <t>-</t>
  </si>
  <si>
    <t>Развитие малого и среднего предпринимательства, организаций муниципальной формы собственности на территории Туруханского района</t>
  </si>
  <si>
    <t>Отдельное мероприятие</t>
  </si>
  <si>
    <t>показателей результативности</t>
  </si>
  <si>
    <t>Годы реализации программы</t>
  </si>
  <si>
    <t>Цель реализации отдельного мероприятия</t>
  </si>
  <si>
    <t>1 - да; 
0 - нет</t>
  </si>
  <si>
    <t>ведомственная отчётность исполнителя</t>
  </si>
  <si>
    <t>Приложение 6</t>
  </si>
  <si>
    <t>Приложение 7</t>
  </si>
  <si>
    <t>Приложение 8</t>
  </si>
  <si>
    <t>Приложение
к паспорту подпрограммы 3. "Предоставление субсидий на возмещение части затрат, связанных с поставкой и обеспечением населения  Туруханского района продуктами питания"</t>
  </si>
  <si>
    <t>Приложение
к подпрограмме 3  "Предоставление субсидий на возмещение  части затрат, связанных с поставкой и обеспечением населения  Туруханского района продуктами питания"</t>
  </si>
  <si>
    <t>Приложение
к паспорту подпрограммы 4 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</si>
  <si>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Приложение
к подпрограмме 4 "Обеспечение стабильной деятельности производителей хлеба и возмещение части затрат, связанных с производством и реализацией хлеба на территории  Туруханского района"</t>
  </si>
  <si>
    <t>Приложение
к подпрограмме 2. "Развитие сельского хозяйства  и регулирование рынков сельскохозяйственной  продукции, сырья и продовольствия"</t>
  </si>
  <si>
    <t xml:space="preserve">Приложение
к паспорту подпрограммы 2. "Развитие сельского хозяйства и регулирование рынков сельскохозяйственной  продукции, сырья и продовольствия" </t>
  </si>
  <si>
    <t>Приложение
к подпрограмме 1. "Поддержка развития малого и среднего предпринимательства на территории  Туруханского района"</t>
  </si>
  <si>
    <t>Приложение
к паспорту подпрограммы 1. "Поддержка развития малого и среднего предпринимательства на территории  Туруханского района"</t>
  </si>
  <si>
    <t>Задача 2. Оказание поддержки развитию молодежного предпринимательства</t>
  </si>
  <si>
    <t>Приложение</t>
  </si>
  <si>
    <t>Индекс производства, к соответствующему периоду предыдущего года (по всем категориям хозяйств)</t>
  </si>
  <si>
    <t>%</t>
  </si>
  <si>
    <t>Подпрограмма 1. Поддержка развития  малого и среднего предпринимательства на территории  Туруханского района</t>
  </si>
  <si>
    <t>Задача программы: создание благоприятных условий для устойчивого функционирования и развития малого и среднего предпринимательства</t>
  </si>
  <si>
    <t>3.1.1.</t>
  </si>
  <si>
    <t>5.1.</t>
  </si>
  <si>
    <t>5.1.1.</t>
  </si>
  <si>
    <t>Цель программы: развитие субъектов малого и среднего предпринимательства на территории Туруханского района</t>
  </si>
  <si>
    <t>Цель программы: повышение уровня обеспеченности населения качественной и безопасной сельскохозяйственной продукцией собственного производства</t>
  </si>
  <si>
    <t>Задача программы: увеличение объемов производства основных видов сельскохозяйственной продукции, 
поддержка развития малых форм хозяйствования</t>
  </si>
  <si>
    <t>Подпрограмма 2. Развитие сельского хозяйства и регулирование рынков сельскохозяйственной продукции, сырья и продовольствия</t>
  </si>
  <si>
    <t>Цель программы: обеспечение населения Туруханского района основными продуктами питания</t>
  </si>
  <si>
    <t>Задача программы: снижение розничных цен на социально-значимые товары, за счет компенсации транспортных расходов в зимний период</t>
  </si>
  <si>
    <t>Подпрограмма 3. 3. Предоставление субсидий на возмещение части затрат, связанных с поставкой и обеспечением населения Туруханского района продуктами питания</t>
  </si>
  <si>
    <t>Цель программы: снижение социальной напряженности и социальная защита населения муниципального образования Туруханский район и обеспечение стабильной деятельности производителей хлеба</t>
  </si>
  <si>
    <t>Задача программы: производителей хлеба за счет возмещения части затрат, связанных с производством и реализацией хлеба на территории Туруханского района</t>
  </si>
  <si>
    <t>Подпрограмма 4. Обеспечение стабильной деятельности производителей хлеба и возмещение части затрат, связанных с производством и реализацией хлеба на территории  Туруханского района</t>
  </si>
  <si>
    <t>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</si>
  <si>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 xml:space="preserve">целевых показателей муниципальной программы  "Развитие малого и среднего предпринимательства, организаций муниципальной формы собственности 
на территории Туруханского района" с указанием планируемых к достижению значений в результате реализации муниципальной программы "Развитие малого и среднего предпринимательства на территории  Туруханского района" </t>
  </si>
  <si>
    <t>Количество приобретенных голов крупного рогатого скота гражданами ведущими личное подсобное хозяйство на территории Туруханского района за счет возмещения части затрат из средств районного бюджета</t>
  </si>
  <si>
    <t>811</t>
  </si>
  <si>
    <t>Приложение № 3
к постановлению 
администрации  Туруханского района 
от 23.04.2018 № 396-п</t>
  </si>
  <si>
    <t>Мероприятие</t>
  </si>
  <si>
    <t>Исполнитель мероприятия</t>
  </si>
  <si>
    <t>Срок исполнения</t>
  </si>
  <si>
    <t>Финансирование</t>
  </si>
  <si>
    <t>источник</t>
  </si>
  <si>
    <t>в том числе по годам</t>
  </si>
  <si>
    <t>Всего за период</t>
  </si>
  <si>
    <t>Районный бюджет</t>
  </si>
  <si>
    <t>ВСЕГО по Подпрограмме</t>
  </si>
  <si>
    <t>Определяется по итогам отбора</t>
  </si>
  <si>
    <t>сумма, тыс. руб.</t>
  </si>
  <si>
    <t>В течение всего периода реализации программы</t>
  </si>
  <si>
    <t>Предоставление субсидий на возмещение части затрат на приобретение крупно рогатого скота (коров, нетелей) гражданам, ведущим личное подсобное хозяйство на территории Туруханского района</t>
  </si>
  <si>
    <t>принят (21.06.2018 
№ 651-п)</t>
  </si>
  <si>
    <t>принят  (02.02.2018 
№ 102-п)</t>
  </si>
  <si>
    <t xml:space="preserve">принят (27.01.2016 
№ 62-п, 
27.05.2016
№ 486-п, 
15.01.2018 
№ 07-па) </t>
  </si>
  <si>
    <t>принят (11.12.2015 
№ 1653-п, 
18.06.2018 
№ 620-п)</t>
  </si>
  <si>
    <t>Мониторинг социально-экономического развития МО Туруханский район</t>
  </si>
  <si>
    <t>+</t>
  </si>
  <si>
    <t>Приложение № 2
к постановлению 
администрации  Туруханского района 
от                         №             -п</t>
  </si>
  <si>
    <t>Приложение № 3
к постановлению 
администрации  Туруханского района 
от                 №              -п</t>
  </si>
  <si>
    <t>Приложение № 8
к постановлению 
администрации  Туруханского района 
от                 №     -п</t>
  </si>
  <si>
    <t>сняли больше чем под обязательствами на продукты, должны аотом возвернуть….</t>
  </si>
  <si>
    <t>Приложение № 5
к постановлению 
администрации  Туруханского района 
от                 №              -п</t>
  </si>
  <si>
    <t>Приложение № 6
к постановлению 
администрации  Туруханского района 
от                №           -п</t>
  </si>
  <si>
    <t>Приложение № 7
к постановлению 
администрации  Туруханского района 
от                №        -п</t>
  </si>
  <si>
    <t>Предоставлений субсидий организациям муниципальной формы собственности на возмещение части затрат, связанных с развитием сельскохозяйственного производства</t>
  </si>
  <si>
    <t>241</t>
  </si>
  <si>
    <t>Приложение № 2
к постановлению 
администрации  Туруханского района 
от                         №          п</t>
  </si>
  <si>
    <t>Предоставление производителям хлеба субсидии на возмещение части затрат, связанных с приобретением оборудования для производства хлеба, реализуемого населению на территории муниципального образования Туруханский район</t>
  </si>
  <si>
    <t>Приложение № 4
к постановлению 
администрации  Туруханского района 
от                         №           -п</t>
  </si>
  <si>
    <t>0840084090</t>
  </si>
  <si>
    <t>0820084080</t>
  </si>
  <si>
    <t>0820084090</t>
  </si>
  <si>
    <t>Увеличение объемов и асортимента производимой сельскохозяйственной продукции</t>
  </si>
  <si>
    <t>Увеличение занятых граждан в личном подсобном хозяйстве на 10% ежегодно</t>
  </si>
  <si>
    <t>Увеличение объемов и асортимента производимой продукции</t>
  </si>
  <si>
    <t>Приложение № 5
к постановлению 
администрации  Туруханского района 
от 01.07.2019  № 550 - п</t>
  </si>
  <si>
    <t xml:space="preserve">годы реализации </t>
  </si>
  <si>
    <t>принят                                   ( 01.07.2019                        № 551-п)</t>
  </si>
  <si>
    <t>2.1.2.</t>
  </si>
  <si>
    <t>принят                                     ( 12.07.2019                      № 579-п, 30.07.2019                          № 638-п)</t>
  </si>
  <si>
    <t>об утверждении Порядка по предоставлению субсидий из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</t>
  </si>
  <si>
    <t>об утверждении Порядка предоставления субсидии организациям муниципальной формы собственности на возмещение части затрат, сязанных с развитием сельскохозяйственного производства</t>
  </si>
  <si>
    <t xml:space="preserve">об утверждении Порядка по предоставлению субсидий на возмещение части затрат, связанных с поставкой и обеспечением населения Туруханского района (с. Туруханск и населенных пунктов на межселенной территории) основными продуктами питания в межнавигационный период </t>
  </si>
  <si>
    <t>об утверждении Порядка предоставления производителям хлеба субсидий на возмещение части затрат, связанных с производством хлеба пшеничного из муки первого сорта, реализуемого населению на территории муниципального образования Туруханский район</t>
  </si>
  <si>
    <t>об утвердении Порядка предоставления производителям хлеба субсидии на возмещение части затрат, связанных с приобретением оборудования для производства хлеба, реализуемого населению на территори  муниципального образования Туруханский район</t>
  </si>
  <si>
    <t xml:space="preserve">об утверждении Порядков предоставления субсидий  субъектам  малого и среднего предпринимательства на территории муниципального образования Туруханский район </t>
  </si>
  <si>
    <t>Обеспечение защиты прав потребителей</t>
  </si>
  <si>
    <t>Количество субъектов малого и среднего предпринимательства получивших субсидии:  2022 год - 1 ед., 2023 год - 1 ед., 2024 год - 1 ед.</t>
  </si>
  <si>
    <t>Количество молодежи, принявших участие в конкурсах по мероприятию "Вовлечение молодежи в предпринимательскую деятельность" 2022 год - 2 чел., 2023 год -2 чел, 2024 год -2 чел.</t>
  </si>
  <si>
    <t>оказание правовой, организационно-методической помощи гражданам по вопросам защиты прав потребителей.</t>
  </si>
  <si>
    <t>Отдельное мероприятие: Обеспечение защиты прав потребителей</t>
  </si>
  <si>
    <t>О создании межведомственной комиссии по защите прав потребителей в Туруханском районе</t>
  </si>
  <si>
    <t>принят (17.06.2021 
№ 385-п)</t>
  </si>
  <si>
    <t>Цель программы: оказание правовой, организационно-методической помощи гражданам по вопросам защиты прав потребителей.</t>
  </si>
  <si>
    <t xml:space="preserve">Задача программы: создание на территории Туруханского района условий для эффективной защиты прав потребителей, установленных законодательством Российской Федерации. </t>
  </si>
  <si>
    <t>Приложение № 1
к постановлению 
администрации  Туруханского района 
от   29.10.2021    №  742 - п</t>
  </si>
  <si>
    <t>Надлежащее исполнение получателями субсидии обязательств по уплате процентов по кредитам, привлеченным в Российских кредитных организациях</t>
  </si>
  <si>
    <t>6.1.</t>
  </si>
  <si>
    <t>6.1.1.</t>
  </si>
  <si>
    <t>Цель программы: обеспечение эффективной деятельности организаций муниципальной формы собственности, функционирующих на территории Туруханского рай</t>
  </si>
  <si>
    <t>Задача программы: оказание поддержки финансово-хозяйственной деятельности организаций муниципальной формы собственности, функционирующих на территории Туруханского района</t>
  </si>
  <si>
    <t>Отдельное мероприятие: 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</t>
  </si>
  <si>
    <t>об утверждении порядка предоставления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</t>
  </si>
  <si>
    <t>принят (19.01.2018 
№ 66-п)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</si>
  <si>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</t>
  </si>
  <si>
    <t>Субсидии муниципальным предприятиям и муниципальным учреждениям на исполнение судебных решений</t>
  </si>
  <si>
    <t>0850083720</t>
  </si>
  <si>
    <t>0850084270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</si>
</sst>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-* #,##0_р_._-;\-* #,##0_р_._-;_-* &quot;-&quot;_р_._-;_-@_-"/>
    <numFmt numFmtId="165" formatCode="_-* #,##0.00_р_._-;\-* #,##0.00_р_._-;_-* &quot;-&quot;??_р_._-;_-@_-"/>
    <numFmt numFmtId="166" formatCode="_-* #,##0\ _р_._-;\-* #,##0\ _р_._-;_-* &quot;-&quot;\ _р_._-;_-@_-"/>
    <numFmt numFmtId="167" formatCode="#,##0.0"/>
    <numFmt numFmtId="168" formatCode="0.000"/>
    <numFmt numFmtId="169" formatCode="_-* #,##0.000\ _р_._-;\-* #,##0.000\ _р_._-;_-* &quot;-&quot;???\ _р_._-;_-@_-"/>
    <numFmt numFmtId="170" formatCode="_-* #,##0.0\ _р_._-;\-* #,##0.0\ _р_._-;_-* &quot;-&quot;\ _р_._-;_-@_-"/>
    <numFmt numFmtId="171" formatCode="_-* #,##0.000_р_._-;\-* #,##0.000_р_._-;_-* &quot;-&quot;??_р_._-;_-@_-"/>
    <numFmt numFmtId="172" formatCode="#,##0_ ;\-#,##0\ "/>
    <numFmt numFmtId="173" formatCode="#,##0.000"/>
    <numFmt numFmtId="174" formatCode="_-* #,##0.00\ _р_._-;\-* #,##0.00\ _р_._-;_-* &quot;-&quot;\ _р_._-;_-@_-"/>
    <numFmt numFmtId="175" formatCode="#,##0.000\ _₽"/>
  </numFmts>
  <fonts count="17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165" fontId="7" fillId="0" borderId="0" applyFont="0" applyFill="0" applyBorder="0" applyAlignment="0" applyProtection="0"/>
  </cellStyleXfs>
  <cellXfs count="26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 indent="40"/>
    </xf>
    <xf numFmtId="0" fontId="3" fillId="0" borderId="0" xfId="0" applyFont="1"/>
    <xf numFmtId="0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left" vertical="center" indent="8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indent="24"/>
    </xf>
    <xf numFmtId="0" fontId="2" fillId="0" borderId="0" xfId="0" applyFont="1" applyAlignment="1">
      <alignment horizontal="center" vertical="center"/>
    </xf>
    <xf numFmtId="16" fontId="2" fillId="0" borderId="1" xfId="0" applyNumberFormat="1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 indent="8"/>
    </xf>
    <xf numFmtId="168" fontId="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69" fontId="2" fillId="0" borderId="1" xfId="0" applyNumberFormat="1" applyFont="1" applyBorder="1" applyAlignment="1">
      <alignment horizontal="center" vertical="center" wrapText="1"/>
    </xf>
    <xf numFmtId="169" fontId="2" fillId="0" borderId="1" xfId="0" applyNumberFormat="1" applyFont="1" applyBorder="1" applyAlignment="1">
      <alignment horizontal="center"/>
    </xf>
    <xf numFmtId="166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 indent="40"/>
    </xf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168" fontId="6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4" borderId="1" xfId="0" applyFont="1" applyFill="1" applyBorder="1" applyAlignment="1">
      <alignment vertical="center" wrapText="1"/>
    </xf>
    <xf numFmtId="169" fontId="5" fillId="4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169" fontId="6" fillId="5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165" fontId="2" fillId="0" borderId="1" xfId="2" applyFont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vertical="center" wrapText="1"/>
    </xf>
    <xf numFmtId="0" fontId="2" fillId="7" borderId="0" xfId="0" applyFont="1" applyFill="1"/>
    <xf numFmtId="0" fontId="2" fillId="7" borderId="1" xfId="0" applyFont="1" applyFill="1" applyBorder="1" applyAlignment="1">
      <alignment horizontal="center" vertical="center" wrapText="1"/>
    </xf>
    <xf numFmtId="171" fontId="5" fillId="7" borderId="1" xfId="2" applyNumberFormat="1" applyFont="1" applyFill="1" applyBorder="1" applyAlignment="1">
      <alignment vertical="center" wrapText="1"/>
    </xf>
    <xf numFmtId="171" fontId="2" fillId="7" borderId="1" xfId="2" applyNumberFormat="1" applyFont="1" applyFill="1" applyBorder="1" applyAlignment="1">
      <alignment vertical="center" wrapText="1"/>
    </xf>
    <xf numFmtId="171" fontId="2" fillId="7" borderId="1" xfId="2" applyNumberFormat="1" applyFont="1" applyFill="1" applyBorder="1" applyAlignment="1">
      <alignment wrapText="1"/>
    </xf>
    <xf numFmtId="171" fontId="6" fillId="7" borderId="1" xfId="2" applyNumberFormat="1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8" fontId="5" fillId="3" borderId="1" xfId="0" applyNumberFormat="1" applyFont="1" applyFill="1" applyBorder="1" applyAlignment="1">
      <alignment horizontal="center" vertical="center" wrapText="1"/>
    </xf>
    <xf numFmtId="168" fontId="5" fillId="2" borderId="1" xfId="0" applyNumberFormat="1" applyFont="1" applyFill="1" applyBorder="1" applyAlignment="1">
      <alignment horizontal="center" vertical="center" wrapText="1"/>
    </xf>
    <xf numFmtId="168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8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2" fontId="9" fillId="0" borderId="1" xfId="2" applyNumberFormat="1" applyFont="1" applyBorder="1" applyAlignment="1">
      <alignment horizontal="center" vertical="center" wrapText="1"/>
    </xf>
    <xf numFmtId="2" fontId="9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173" fontId="2" fillId="0" borderId="0" xfId="0" applyNumberFormat="1" applyFont="1"/>
    <xf numFmtId="173" fontId="2" fillId="0" borderId="0" xfId="2" applyNumberFormat="1" applyFont="1"/>
    <xf numFmtId="173" fontId="2" fillId="0" borderId="1" xfId="0" applyNumberFormat="1" applyFont="1" applyBorder="1" applyAlignment="1">
      <alignment horizontal="center" vertical="center" wrapText="1"/>
    </xf>
    <xf numFmtId="173" fontId="5" fillId="4" borderId="1" xfId="0" applyNumberFormat="1" applyFont="1" applyFill="1" applyBorder="1" applyAlignment="1">
      <alignment horizontal="center" vertical="center" wrapText="1"/>
    </xf>
    <xf numFmtId="173" fontId="6" fillId="5" borderId="1" xfId="0" applyNumberFormat="1" applyFont="1" applyFill="1" applyBorder="1" applyAlignment="1">
      <alignment horizontal="center" vertical="center" wrapText="1"/>
    </xf>
    <xf numFmtId="173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168" fontId="2" fillId="8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 wrapText="1"/>
    </xf>
    <xf numFmtId="170" fontId="4" fillId="8" borderId="1" xfId="0" applyNumberFormat="1" applyFont="1" applyFill="1" applyBorder="1" applyAlignment="1">
      <alignment horizontal="center" vertical="center" wrapText="1"/>
    </xf>
    <xf numFmtId="170" fontId="2" fillId="8" borderId="1" xfId="0" applyNumberFormat="1" applyFont="1" applyFill="1" applyBorder="1" applyAlignment="1">
      <alignment horizontal="center" vertical="center" wrapText="1"/>
    </xf>
    <xf numFmtId="170" fontId="2" fillId="8" borderId="1" xfId="0" applyNumberFormat="1" applyFont="1" applyFill="1" applyBorder="1" applyAlignment="1">
      <alignment vertical="center" wrapText="1"/>
    </xf>
    <xf numFmtId="0" fontId="4" fillId="8" borderId="2" xfId="0" applyFont="1" applyFill="1" applyBorder="1" applyAlignment="1">
      <alignment horizontal="left" vertical="center" wrapText="1"/>
    </xf>
    <xf numFmtId="172" fontId="2" fillId="8" borderId="1" xfId="0" applyNumberFormat="1" applyFont="1" applyFill="1" applyBorder="1" applyAlignment="1">
      <alignment vertical="center" wrapText="1"/>
    </xf>
    <xf numFmtId="166" fontId="2" fillId="8" borderId="1" xfId="0" applyNumberFormat="1" applyFont="1" applyFill="1" applyBorder="1" applyAlignment="1">
      <alignment horizontal="center" vertical="center" wrapText="1"/>
    </xf>
    <xf numFmtId="4" fontId="4" fillId="8" borderId="1" xfId="0" applyNumberFormat="1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1" fontId="4" fillId="8" borderId="1" xfId="0" applyNumberFormat="1" applyFont="1" applyFill="1" applyBorder="1" applyAlignment="1">
      <alignment horizontal="center" vertical="center" wrapText="1"/>
    </xf>
    <xf numFmtId="2" fontId="4" fillId="8" borderId="1" xfId="0" applyNumberFormat="1" applyFont="1" applyFill="1" applyBorder="1" applyAlignment="1">
      <alignment horizontal="center" vertical="center" wrapText="1"/>
    </xf>
    <xf numFmtId="174" fontId="2" fillId="8" borderId="1" xfId="0" applyNumberFormat="1" applyFont="1" applyFill="1" applyBorder="1" applyAlignment="1">
      <alignment horizontal="center" vertical="center" wrapText="1"/>
    </xf>
    <xf numFmtId="3" fontId="4" fillId="8" borderId="1" xfId="0" applyNumberFormat="1" applyFont="1" applyFill="1" applyBorder="1" applyAlignment="1">
      <alignment horizontal="center" vertical="center" wrapText="1"/>
    </xf>
    <xf numFmtId="167" fontId="4" fillId="8" borderId="1" xfId="0" applyNumberFormat="1" applyFont="1" applyFill="1" applyBorder="1" applyAlignment="1">
      <alignment horizontal="center" vertical="center" wrapText="1"/>
    </xf>
    <xf numFmtId="168" fontId="2" fillId="8" borderId="1" xfId="2" applyNumberFormat="1" applyFont="1" applyFill="1" applyBorder="1" applyAlignment="1">
      <alignment horizontal="center" vertical="center" wrapText="1"/>
    </xf>
    <xf numFmtId="175" fontId="2" fillId="8" borderId="1" xfId="0" applyNumberFormat="1" applyFont="1" applyFill="1" applyBorder="1" applyAlignment="1">
      <alignment horizontal="center" vertical="center" wrapText="1"/>
    </xf>
    <xf numFmtId="175" fontId="5" fillId="0" borderId="1" xfId="0" applyNumberFormat="1" applyFont="1" applyBorder="1" applyAlignment="1">
      <alignment horizontal="center" vertical="center" wrapText="1"/>
    </xf>
    <xf numFmtId="175" fontId="2" fillId="0" borderId="1" xfId="0" applyNumberFormat="1" applyFont="1" applyBorder="1" applyAlignment="1">
      <alignment horizontal="center" vertical="center" wrapText="1"/>
    </xf>
    <xf numFmtId="175" fontId="5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169" fontId="2" fillId="0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2" fontId="2" fillId="8" borderId="1" xfId="0" applyNumberFormat="1" applyFont="1" applyFill="1" applyBorder="1" applyAlignment="1">
      <alignment horizontal="center" vertical="center" wrapText="1"/>
    </xf>
    <xf numFmtId="171" fontId="13" fillId="7" borderId="1" xfId="2" applyNumberFormat="1" applyFont="1" applyFill="1" applyBorder="1" applyAlignment="1">
      <alignment vertical="center" wrapText="1"/>
    </xf>
    <xf numFmtId="171" fontId="14" fillId="7" borderId="1" xfId="2" applyNumberFormat="1" applyFont="1" applyFill="1" applyBorder="1" applyAlignment="1">
      <alignment vertical="center" wrapText="1"/>
    </xf>
    <xf numFmtId="171" fontId="14" fillId="7" borderId="1" xfId="2" applyNumberFormat="1" applyFont="1" applyFill="1" applyBorder="1" applyAlignment="1">
      <alignment wrapText="1"/>
    </xf>
    <xf numFmtId="171" fontId="4" fillId="7" borderId="1" xfId="2" applyNumberFormat="1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center" vertical="center" wrapText="1"/>
    </xf>
    <xf numFmtId="2" fontId="15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9" borderId="1" xfId="0" applyNumberFormat="1" applyFont="1" applyFill="1" applyBorder="1" applyAlignment="1">
      <alignment horizontal="center" vertical="center" wrapText="1"/>
    </xf>
    <xf numFmtId="174" fontId="2" fillId="9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171" fontId="2" fillId="8" borderId="1" xfId="2" applyNumberFormat="1" applyFont="1" applyFill="1" applyBorder="1" applyAlignment="1">
      <alignment vertical="center" wrapText="1"/>
    </xf>
    <xf numFmtId="171" fontId="4" fillId="8" borderId="1" xfId="2" applyNumberFormat="1" applyFont="1" applyFill="1" applyBorder="1" applyAlignment="1">
      <alignment vertical="center" wrapText="1"/>
    </xf>
    <xf numFmtId="169" fontId="2" fillId="8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8" borderId="3" xfId="0" applyFont="1" applyFill="1" applyBorder="1" applyAlignment="1">
      <alignment horizontal="left" vertical="center" wrapText="1"/>
    </xf>
    <xf numFmtId="0" fontId="2" fillId="8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  <xf numFmtId="16" fontId="2" fillId="0" borderId="3" xfId="0" applyNumberFormat="1" applyFont="1" applyFill="1" applyBorder="1" applyAlignment="1">
      <alignment horizontal="left" vertical="center" wrapText="1"/>
    </xf>
    <xf numFmtId="16" fontId="2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6" borderId="4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5" fillId="6" borderId="2" xfId="0" applyFont="1" applyFill="1" applyBorder="1" applyAlignment="1">
      <alignment vertical="center" wrapText="1"/>
    </xf>
    <xf numFmtId="0" fontId="5" fillId="6" borderId="3" xfId="0" applyFont="1" applyFill="1" applyBorder="1" applyAlignment="1">
      <alignment vertical="center" wrapText="1"/>
    </xf>
    <xf numFmtId="0" fontId="5" fillId="6" borderId="4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2;&#1054;&#1061;&#1054;&#1042;&#1048;&#1050;&#1054;&#1042;&#1040;%20&#1053;.&#1051;\&#1052;&#1059;&#1063;&#1050;&#1040;&#1045;&#1042;&#1040;1097-&#1087;%20&#1084;&#1072;&#1083;&#1099;&#1081;%20&#1080;%20&#1089;&#1088;&#1077;&#1076;&#1085;&#1080;&#1081;%20&#1089;%202018\&#1087;&#1088;&#1080;&#1083;&#1086;&#1078;&#1077;&#1085;&#1080;&#1103;%202017-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5;&#1056;&#1040;&#1042;&#1051;&#1045;&#1053;&#1048;&#1045;%20&#1044;&#1045;&#1051;&#1040;&#1052;&#1048;/&#1059;&#1055;&#1056;&#1040;&#1042;&#1051;&#1045;&#1053;&#1048;&#1045;%20&#1044;&#1045;&#1051;&#1040;&#1052;&#1048;%202020/&#1052;&#1091;&#1085;&#1080;&#1094;&#1080;&#1087;&#1072;&#1083;&#1100;&#1085;&#1099;&#1077;%20&#1087;&#1088;&#1086;&#1075;&#1088;&#1072;&#1084;&#1084;&#1099;%20&#1087;&#1088;&#1086;&#1077;&#1082;&#1090;&#1099;%20&#1085;&#1072;%202021-2023%20&#1075;&#1086;&#1076;/968-&#1087;%20%20%20%20%20%2008%20%20%20%20+%20&#1052;&#1080;&#1057;&#1055;%20&#1085;&#1072;%202021%20&#1075;&#1086;&#1076;/&#1087;&#1088;&#1080;&#1083;&#1086;&#1078;&#1077;&#1085;&#1080;&#1103;%20&#1052;&#1080;&#1057;&#1055;%20%20%20&#1085;&#1072;%202021-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 к пасп"/>
      <sheetName val="пр 5 к Пор"/>
      <sheetName val="пр 6 к Пор"/>
      <sheetName val="пр 7 к Пор"/>
      <sheetName val="пр 1 к ПП 1"/>
      <sheetName val="пр 2 к ПП 1"/>
      <sheetName val="пр.1 к ПП 2"/>
      <sheetName val="пр.2 к ПП 2"/>
      <sheetName val="пр.1 к ПП 3"/>
      <sheetName val="пр.2 к ПП 3"/>
      <sheetName val="пр. 1 к ПП 4"/>
      <sheetName val="пр. 2 к ПП 4"/>
      <sheetName val="Лист1"/>
      <sheetName val="Лист2"/>
    </sheetNames>
    <sheetDataSet>
      <sheetData sheetId="0">
        <row r="19">
          <cell r="B19" t="str">
            <v>Индекс производства, к соответствующему периоду предыдущего года (по всем категориям хозяйств)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 к пасп"/>
      <sheetName val="пр 1 к ПП 1"/>
      <sheetName val="пр 2 к ПП 1"/>
      <sheetName val="пр.1 к ПП 2"/>
      <sheetName val="пр.2 к ПП 2"/>
      <sheetName val="пр.1 к ПП 3"/>
      <sheetName val="пр.2 к ПП 3"/>
      <sheetName val="пр. 1 к ПП 4"/>
      <sheetName val="пр. 2 к ПП 4"/>
      <sheetName val="пр к ОМ"/>
      <sheetName val="пр 6 к Пр"/>
      <sheetName val="пр 7 к Пр"/>
      <sheetName val="пр 8 к Пр"/>
      <sheetName val="пп1"/>
      <sheetName val="пп2"/>
      <sheetName val="пп3"/>
      <sheetName val="пп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0">
          <cell r="C50" t="str">
            <v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</v>
          </cell>
        </row>
      </sheetData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S28"/>
  <sheetViews>
    <sheetView view="pageBreakPreview" topLeftCell="A16" zoomScale="70" zoomScaleNormal="70" zoomScaleSheetLayoutView="70" workbookViewId="0">
      <selection activeCell="M5" sqref="M5"/>
    </sheetView>
  </sheetViews>
  <sheetFormatPr defaultRowHeight="15.75" outlineLevelRow="1" x14ac:dyDescent="0.25"/>
  <cols>
    <col min="1" max="1" width="6.375" style="4" customWidth="1"/>
    <col min="2" max="2" width="46" style="1" customWidth="1"/>
    <col min="3" max="3" width="11.75" style="1" customWidth="1"/>
    <col min="4" max="4" width="8.125" style="1" bestFit="1" customWidth="1"/>
    <col min="5" max="5" width="8.75" style="1" bestFit="1" customWidth="1"/>
    <col min="6" max="6" width="8.125" style="1" bestFit="1" customWidth="1"/>
    <col min="7" max="7" width="8.75" style="1" bestFit="1" customWidth="1"/>
    <col min="8" max="8" width="9.125" style="1" bestFit="1" customWidth="1"/>
    <col min="9" max="10" width="8.75" style="1" bestFit="1" customWidth="1"/>
    <col min="11" max="16" width="11.375" style="1" customWidth="1"/>
    <col min="17" max="17" width="13.25" style="1" customWidth="1"/>
    <col min="18" max="16384" width="9" style="1"/>
  </cols>
  <sheetData>
    <row r="1" spans="1:17" ht="73.5" customHeight="1" outlineLevel="1" x14ac:dyDescent="0.25">
      <c r="J1" s="195" t="s">
        <v>234</v>
      </c>
      <c r="K1" s="195"/>
      <c r="L1" s="195"/>
      <c r="M1" s="195"/>
      <c r="N1" s="195"/>
      <c r="O1" s="195"/>
      <c r="P1" s="195"/>
      <c r="Q1" s="195"/>
    </row>
    <row r="2" spans="1:17" outlineLevel="1" x14ac:dyDescent="0.25"/>
    <row r="3" spans="1:17" x14ac:dyDescent="0.25">
      <c r="F3" s="20"/>
      <c r="J3" s="196" t="s">
        <v>154</v>
      </c>
      <c r="K3" s="196"/>
      <c r="L3" s="196"/>
      <c r="M3" s="196"/>
      <c r="N3" s="196"/>
      <c r="O3" s="196"/>
      <c r="P3" s="196"/>
      <c r="Q3" s="196"/>
    </row>
    <row r="4" spans="1:17" ht="46.5" customHeight="1" x14ac:dyDescent="0.25">
      <c r="F4" s="20"/>
      <c r="J4" s="196" t="str">
        <f>CONCATENATE("к паспорту муниципальной программы """,'пр 8 к Пр'!C15,"""")</f>
        <v>к паспорту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v>
      </c>
      <c r="K4" s="196"/>
      <c r="L4" s="196"/>
      <c r="M4" s="196"/>
      <c r="N4" s="196"/>
      <c r="O4" s="196"/>
      <c r="P4" s="196"/>
      <c r="Q4" s="196"/>
    </row>
    <row r="5" spans="1:17" x14ac:dyDescent="0.25">
      <c r="F5" s="20"/>
    </row>
    <row r="7" spans="1:17" x14ac:dyDescent="0.25">
      <c r="A7" s="199" t="s">
        <v>1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</row>
    <row r="8" spans="1:17" ht="61.5" customHeight="1" x14ac:dyDescent="0.25">
      <c r="A8" s="200" t="s">
        <v>173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</row>
    <row r="9" spans="1:17" x14ac:dyDescent="0.25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</row>
    <row r="10" spans="1:17" x14ac:dyDescent="0.25">
      <c r="A10" s="21"/>
    </row>
    <row r="11" spans="1:17" ht="15.75" customHeight="1" x14ac:dyDescent="0.25">
      <c r="A11" s="201" t="s">
        <v>11</v>
      </c>
      <c r="B11" s="201" t="s">
        <v>4</v>
      </c>
      <c r="C11" s="201" t="s">
        <v>2</v>
      </c>
      <c r="D11" s="193">
        <v>2013</v>
      </c>
      <c r="E11" s="46"/>
      <c r="F11" s="204" t="s">
        <v>215</v>
      </c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187"/>
    </row>
    <row r="12" spans="1:17" ht="95.25" customHeight="1" x14ac:dyDescent="0.25">
      <c r="A12" s="201"/>
      <c r="B12" s="201"/>
      <c r="C12" s="201"/>
      <c r="D12" s="202"/>
      <c r="E12" s="191">
        <v>2014</v>
      </c>
      <c r="F12" s="191">
        <v>2015</v>
      </c>
      <c r="G12" s="203">
        <v>2016</v>
      </c>
      <c r="H12" s="191">
        <v>2017</v>
      </c>
      <c r="I12" s="191">
        <v>2018</v>
      </c>
      <c r="J12" s="191">
        <v>2019</v>
      </c>
      <c r="K12" s="191">
        <v>2020</v>
      </c>
      <c r="L12" s="191">
        <v>2021</v>
      </c>
      <c r="M12" s="193">
        <v>2022</v>
      </c>
      <c r="N12" s="193">
        <v>2023</v>
      </c>
      <c r="O12" s="193">
        <v>2024</v>
      </c>
      <c r="P12" s="186" t="s">
        <v>5</v>
      </c>
      <c r="Q12" s="187"/>
    </row>
    <row r="13" spans="1:17" x14ac:dyDescent="0.25">
      <c r="A13" s="201"/>
      <c r="B13" s="201"/>
      <c r="C13" s="201"/>
      <c r="D13" s="194"/>
      <c r="E13" s="191"/>
      <c r="F13" s="191"/>
      <c r="G13" s="203"/>
      <c r="H13" s="191"/>
      <c r="I13" s="191"/>
      <c r="J13" s="191"/>
      <c r="K13" s="191">
        <v>2020</v>
      </c>
      <c r="L13" s="191">
        <v>2020</v>
      </c>
      <c r="M13" s="194"/>
      <c r="N13" s="194"/>
      <c r="O13" s="194"/>
      <c r="P13" s="17">
        <v>2025</v>
      </c>
      <c r="Q13" s="13">
        <v>2030</v>
      </c>
    </row>
    <row r="14" spans="1:17" x14ac:dyDescent="0.25">
      <c r="A14" s="13">
        <v>1</v>
      </c>
      <c r="B14" s="13">
        <v>2</v>
      </c>
      <c r="C14" s="13">
        <v>3</v>
      </c>
      <c r="D14" s="13">
        <v>4</v>
      </c>
      <c r="E14" s="57">
        <v>5</v>
      </c>
      <c r="F14" s="57">
        <v>6</v>
      </c>
      <c r="G14" s="57">
        <v>7</v>
      </c>
      <c r="H14" s="57">
        <v>8</v>
      </c>
      <c r="I14" s="57">
        <v>9</v>
      </c>
      <c r="J14" s="57">
        <v>10</v>
      </c>
      <c r="K14" s="57">
        <v>11</v>
      </c>
      <c r="L14" s="95">
        <v>12</v>
      </c>
      <c r="M14" s="159">
        <v>13</v>
      </c>
      <c r="N14" s="175">
        <v>14</v>
      </c>
      <c r="O14" s="167">
        <v>15</v>
      </c>
      <c r="P14" s="95">
        <v>16</v>
      </c>
      <c r="Q14" s="95">
        <v>17</v>
      </c>
    </row>
    <row r="15" spans="1:17" x14ac:dyDescent="0.25">
      <c r="A15" s="18">
        <v>1</v>
      </c>
      <c r="B15" s="192" t="s">
        <v>42</v>
      </c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</row>
    <row r="16" spans="1:17" ht="31.5" x14ac:dyDescent="0.25">
      <c r="A16" s="22" t="s">
        <v>3</v>
      </c>
      <c r="B16" s="12" t="s">
        <v>43</v>
      </c>
      <c r="C16" s="13" t="s">
        <v>44</v>
      </c>
      <c r="D16" s="37">
        <v>1</v>
      </c>
      <c r="E16" s="37">
        <v>1</v>
      </c>
      <c r="F16" s="37">
        <v>1</v>
      </c>
      <c r="G16" s="37">
        <v>13</v>
      </c>
      <c r="H16" s="38">
        <v>33</v>
      </c>
      <c r="I16" s="39">
        <v>24</v>
      </c>
      <c r="J16" s="39">
        <v>5</v>
      </c>
      <c r="K16" s="39">
        <v>5</v>
      </c>
      <c r="L16" s="39">
        <f>K16</f>
        <v>5</v>
      </c>
      <c r="M16" s="39">
        <v>5</v>
      </c>
      <c r="N16" s="39">
        <v>5</v>
      </c>
      <c r="O16" s="39">
        <v>5</v>
      </c>
      <c r="P16" s="39">
        <v>5</v>
      </c>
      <c r="Q16" s="39">
        <v>5</v>
      </c>
    </row>
    <row r="17" spans="1:19" s="65" customFormat="1" ht="36.75" customHeight="1" x14ac:dyDescent="0.25">
      <c r="A17" s="73">
        <v>2</v>
      </c>
      <c r="B17" s="197" t="s">
        <v>52</v>
      </c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8"/>
    </row>
    <row r="18" spans="1:19" s="65" customFormat="1" ht="47.25" x14ac:dyDescent="0.25">
      <c r="A18" s="74" t="s">
        <v>50</v>
      </c>
      <c r="B18" s="127" t="s">
        <v>155</v>
      </c>
      <c r="C18" s="128" t="s">
        <v>156</v>
      </c>
      <c r="D18" s="129">
        <v>96.9</v>
      </c>
      <c r="E18" s="129">
        <v>101.9</v>
      </c>
      <c r="F18" s="129">
        <v>99.02</v>
      </c>
      <c r="G18" s="129">
        <v>101.2</v>
      </c>
      <c r="H18" s="129">
        <f>'пр.1 к ПП 2'!E15</f>
        <v>102.3</v>
      </c>
      <c r="I18" s="129">
        <v>102.1</v>
      </c>
      <c r="J18" s="129">
        <v>102.3</v>
      </c>
      <c r="K18" s="129">
        <v>100.4</v>
      </c>
      <c r="L18" s="130">
        <v>100.8</v>
      </c>
      <c r="M18" s="130">
        <v>100.9</v>
      </c>
      <c r="N18" s="130">
        <v>101</v>
      </c>
      <c r="O18" s="130">
        <v>101</v>
      </c>
      <c r="P18" s="131">
        <v>101</v>
      </c>
      <c r="Q18" s="131">
        <v>101</v>
      </c>
    </row>
    <row r="19" spans="1:19" s="65" customFormat="1" ht="78.75" x14ac:dyDescent="0.25">
      <c r="A19" s="74" t="s">
        <v>51</v>
      </c>
      <c r="B19" s="132" t="s">
        <v>53</v>
      </c>
      <c r="C19" s="128" t="s">
        <v>44</v>
      </c>
      <c r="D19" s="129" t="s">
        <v>134</v>
      </c>
      <c r="E19" s="129" t="s">
        <v>134</v>
      </c>
      <c r="F19" s="129" t="s">
        <v>134</v>
      </c>
      <c r="G19" s="129" t="s">
        <v>134</v>
      </c>
      <c r="H19" s="129" t="s">
        <v>134</v>
      </c>
      <c r="I19" s="129" t="s">
        <v>134</v>
      </c>
      <c r="J19" s="160" t="s">
        <v>134</v>
      </c>
      <c r="K19" s="133">
        <v>3</v>
      </c>
      <c r="L19" s="134">
        <f t="shared" ref="L19" si="0">K19</f>
        <v>3</v>
      </c>
      <c r="M19" s="134">
        <v>3</v>
      </c>
      <c r="N19" s="134">
        <v>3</v>
      </c>
      <c r="O19" s="134">
        <v>3</v>
      </c>
      <c r="P19" s="133">
        <v>3</v>
      </c>
      <c r="Q19" s="133">
        <v>3</v>
      </c>
    </row>
    <row r="20" spans="1:19" s="65" customFormat="1" ht="18" customHeight="1" x14ac:dyDescent="0.25">
      <c r="A20" s="73" t="s">
        <v>56</v>
      </c>
      <c r="B20" s="188" t="s">
        <v>55</v>
      </c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90"/>
    </row>
    <row r="21" spans="1:19" s="87" customFormat="1" x14ac:dyDescent="0.25">
      <c r="A21" s="86" t="s">
        <v>69</v>
      </c>
      <c r="B21" s="127" t="s">
        <v>68</v>
      </c>
      <c r="C21" s="128" t="s">
        <v>54</v>
      </c>
      <c r="D21" s="135">
        <v>55.12</v>
      </c>
      <c r="E21" s="135">
        <v>46.94</v>
      </c>
      <c r="F21" s="136">
        <v>0</v>
      </c>
      <c r="G21" s="136">
        <v>0</v>
      </c>
      <c r="H21" s="136">
        <v>0</v>
      </c>
      <c r="I21" s="135">
        <v>29.171364000000001</v>
      </c>
      <c r="J21" s="135">
        <f>'пр.1 к ПП 3'!E15</f>
        <v>0</v>
      </c>
      <c r="K21" s="135">
        <f>'пр.1 к ПП 3'!F15</f>
        <v>0.61</v>
      </c>
      <c r="L21" s="135">
        <f>K21</f>
        <v>0.61</v>
      </c>
      <c r="M21" s="135">
        <f>L21</f>
        <v>0.61</v>
      </c>
      <c r="N21" s="135">
        <v>0.61</v>
      </c>
      <c r="O21" s="135">
        <v>0.61</v>
      </c>
      <c r="P21" s="135">
        <f>L21</f>
        <v>0.61</v>
      </c>
      <c r="Q21" s="135">
        <f t="shared" ref="Q21" si="1">P21</f>
        <v>0.61</v>
      </c>
      <c r="S21" s="65"/>
    </row>
    <row r="22" spans="1:19" s="65" customFormat="1" x14ac:dyDescent="0.25">
      <c r="A22" s="73" t="s">
        <v>58</v>
      </c>
      <c r="B22" s="188" t="s">
        <v>57</v>
      </c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190"/>
    </row>
    <row r="23" spans="1:19" s="65" customFormat="1" x14ac:dyDescent="0.25">
      <c r="A23" s="73" t="s">
        <v>62</v>
      </c>
      <c r="B23" s="137" t="s">
        <v>59</v>
      </c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</row>
    <row r="24" spans="1:19" s="65" customFormat="1" x14ac:dyDescent="0.25">
      <c r="A24" s="73" t="s">
        <v>64</v>
      </c>
      <c r="B24" s="138" t="s">
        <v>60</v>
      </c>
      <c r="C24" s="128" t="s">
        <v>67</v>
      </c>
      <c r="D24" s="139">
        <v>3</v>
      </c>
      <c r="E24" s="139">
        <v>3</v>
      </c>
      <c r="F24" s="139">
        <v>3</v>
      </c>
      <c r="G24" s="139">
        <v>2</v>
      </c>
      <c r="H24" s="139">
        <v>2</v>
      </c>
      <c r="I24" s="139">
        <v>2</v>
      </c>
      <c r="J24" s="139">
        <v>2</v>
      </c>
      <c r="K24" s="139">
        <v>2</v>
      </c>
      <c r="L24" s="134">
        <f t="shared" ref="L24:L25" si="2">K24</f>
        <v>2</v>
      </c>
      <c r="M24" s="134">
        <v>2</v>
      </c>
      <c r="N24" s="134">
        <v>2</v>
      </c>
      <c r="O24" s="134">
        <v>2</v>
      </c>
      <c r="P24" s="139">
        <v>2</v>
      </c>
      <c r="Q24" s="139">
        <v>2</v>
      </c>
    </row>
    <row r="25" spans="1:19" s="65" customFormat="1" ht="31.5" x14ac:dyDescent="0.25">
      <c r="A25" s="73" t="s">
        <v>63</v>
      </c>
      <c r="B25" s="138" t="s">
        <v>61</v>
      </c>
      <c r="C25" s="128" t="s">
        <v>67</v>
      </c>
      <c r="D25" s="139">
        <v>11</v>
      </c>
      <c r="E25" s="139">
        <v>11</v>
      </c>
      <c r="F25" s="139">
        <v>11</v>
      </c>
      <c r="G25" s="139">
        <v>10</v>
      </c>
      <c r="H25" s="139">
        <v>10</v>
      </c>
      <c r="I25" s="139">
        <v>10</v>
      </c>
      <c r="J25" s="139">
        <v>10</v>
      </c>
      <c r="K25" s="139">
        <v>10</v>
      </c>
      <c r="L25" s="134">
        <f t="shared" si="2"/>
        <v>10</v>
      </c>
      <c r="M25" s="134">
        <v>10</v>
      </c>
      <c r="N25" s="134">
        <v>10</v>
      </c>
      <c r="O25" s="134">
        <v>10</v>
      </c>
      <c r="P25" s="139">
        <v>10</v>
      </c>
      <c r="Q25" s="139">
        <v>10</v>
      </c>
    </row>
    <row r="26" spans="1:19" s="65" customFormat="1" x14ac:dyDescent="0.25">
      <c r="A26" s="73" t="s">
        <v>65</v>
      </c>
      <c r="B26" s="138" t="s">
        <v>66</v>
      </c>
      <c r="C26" s="128" t="s">
        <v>54</v>
      </c>
      <c r="D26" s="140">
        <v>1225.79</v>
      </c>
      <c r="E26" s="140">
        <v>1227.8630000000001</v>
      </c>
      <c r="F26" s="140">
        <v>1218.3440000000001</v>
      </c>
      <c r="G26" s="140">
        <v>795.47</v>
      </c>
      <c r="H26" s="140">
        <v>768</v>
      </c>
      <c r="I26" s="140">
        <v>803</v>
      </c>
      <c r="J26" s="153">
        <v>779.79100000000005</v>
      </c>
      <c r="K26" s="140">
        <v>795</v>
      </c>
      <c r="L26" s="141">
        <v>798</v>
      </c>
      <c r="M26" s="141">
        <v>802</v>
      </c>
      <c r="N26" s="141">
        <v>805</v>
      </c>
      <c r="O26" s="141">
        <v>805</v>
      </c>
      <c r="P26" s="140">
        <v>807</v>
      </c>
      <c r="Q26" s="140">
        <v>808</v>
      </c>
    </row>
    <row r="27" spans="1:19" x14ac:dyDescent="0.25">
      <c r="A27" s="21"/>
    </row>
    <row r="28" spans="1:19" x14ac:dyDescent="0.25">
      <c r="A28" s="21"/>
      <c r="I28" s="1" t="s">
        <v>195</v>
      </c>
      <c r="J28" s="1" t="s">
        <v>195</v>
      </c>
    </row>
  </sheetData>
  <mergeCells count="27">
    <mergeCell ref="J1:Q1"/>
    <mergeCell ref="J3:Q3"/>
    <mergeCell ref="B17:Q17"/>
    <mergeCell ref="B20:Q20"/>
    <mergeCell ref="A7:Q7"/>
    <mergeCell ref="A8:Q8"/>
    <mergeCell ref="A9:Q9"/>
    <mergeCell ref="A11:A13"/>
    <mergeCell ref="B11:B13"/>
    <mergeCell ref="C11:C13"/>
    <mergeCell ref="D11:D13"/>
    <mergeCell ref="F12:F13"/>
    <mergeCell ref="G12:G13"/>
    <mergeCell ref="F11:Q11"/>
    <mergeCell ref="E12:E13"/>
    <mergeCell ref="J4:Q4"/>
    <mergeCell ref="P12:Q12"/>
    <mergeCell ref="B22:Q22"/>
    <mergeCell ref="H12:H13"/>
    <mergeCell ref="I12:I13"/>
    <mergeCell ref="J12:J13"/>
    <mergeCell ref="B15:Q15"/>
    <mergeCell ref="K12:K13"/>
    <mergeCell ref="L12:L13"/>
    <mergeCell ref="M12:M13"/>
    <mergeCell ref="O12:O13"/>
    <mergeCell ref="N12:N13"/>
  </mergeCells>
  <pageMargins left="0.78740157480314965" right="0.78740157480314965" top="1.1811023622047245" bottom="0.59055118110236227" header="0.31496062992125984" footer="0.31496062992125984"/>
  <pageSetup paperSize="9" scale="58" firstPageNumber="17" fitToHeight="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H18"/>
  <sheetViews>
    <sheetView view="pageBreakPreview" topLeftCell="A4" zoomScale="85" zoomScaleNormal="70" zoomScaleSheetLayoutView="85" workbookViewId="0">
      <selection activeCell="J18" sqref="J18"/>
    </sheetView>
  </sheetViews>
  <sheetFormatPr defaultRowHeight="15.75" outlineLevelRow="1" x14ac:dyDescent="0.25"/>
  <cols>
    <col min="1" max="1" width="9" style="1"/>
    <col min="2" max="2" width="48.75" style="1" customWidth="1"/>
    <col min="3" max="3" width="11.5" style="1" customWidth="1"/>
    <col min="4" max="4" width="20.75" style="1" customWidth="1"/>
    <col min="5" max="5" width="10.5" style="1" customWidth="1"/>
    <col min="6" max="6" width="11.5" style="1" customWidth="1"/>
    <col min="7" max="7" width="9.375" style="1" customWidth="1"/>
    <col min="8" max="8" width="12.75" style="1" customWidth="1"/>
    <col min="9" max="16384" width="9" style="1"/>
  </cols>
  <sheetData>
    <row r="1" spans="1:8" ht="77.25" hidden="1" customHeight="1" outlineLevel="1" x14ac:dyDescent="0.25">
      <c r="E1" s="195" t="s">
        <v>196</v>
      </c>
      <c r="F1" s="195"/>
      <c r="G1" s="195"/>
      <c r="H1" s="195"/>
    </row>
    <row r="2" spans="1:8" hidden="1" outlineLevel="1" x14ac:dyDescent="0.25"/>
    <row r="3" spans="1:8" hidden="1" outlineLevel="1" x14ac:dyDescent="0.25"/>
    <row r="4" spans="1:8" ht="85.5" customHeight="1" collapsed="1" x14ac:dyDescent="0.25">
      <c r="E4" s="211" t="s">
        <v>152</v>
      </c>
      <c r="F4" s="211"/>
      <c r="G4" s="211"/>
      <c r="H4" s="211"/>
    </row>
    <row r="5" spans="1:8" x14ac:dyDescent="0.25">
      <c r="A5" s="25"/>
    </row>
    <row r="6" spans="1:8" x14ac:dyDescent="0.25">
      <c r="A6" s="199" t="s">
        <v>1</v>
      </c>
      <c r="B6" s="199"/>
      <c r="C6" s="199"/>
      <c r="D6" s="199"/>
      <c r="E6" s="199"/>
      <c r="F6" s="199"/>
      <c r="G6" s="199"/>
      <c r="H6" s="199"/>
    </row>
    <row r="7" spans="1:8" ht="21.75" customHeight="1" x14ac:dyDescent="0.25">
      <c r="A7" s="200" t="s">
        <v>76</v>
      </c>
      <c r="B7" s="200"/>
      <c r="C7" s="200"/>
      <c r="D7" s="200"/>
      <c r="E7" s="200"/>
      <c r="F7" s="200"/>
      <c r="G7" s="200"/>
      <c r="H7" s="200"/>
    </row>
    <row r="8" spans="1:8" x14ac:dyDescent="0.25">
      <c r="A8" s="25"/>
    </row>
    <row r="9" spans="1:8" x14ac:dyDescent="0.25">
      <c r="A9" s="201" t="s">
        <v>11</v>
      </c>
      <c r="B9" s="201" t="s">
        <v>33</v>
      </c>
      <c r="C9" s="201" t="s">
        <v>2</v>
      </c>
      <c r="D9" s="201" t="s">
        <v>34</v>
      </c>
      <c r="E9" s="201" t="s">
        <v>35</v>
      </c>
      <c r="F9" s="201"/>
      <c r="G9" s="201"/>
      <c r="H9" s="201"/>
    </row>
    <row r="10" spans="1:8" x14ac:dyDescent="0.25">
      <c r="A10" s="201"/>
      <c r="B10" s="201"/>
      <c r="C10" s="201"/>
      <c r="D10" s="201"/>
      <c r="E10" s="167">
        <v>2021</v>
      </c>
      <c r="F10" s="167">
        <v>2022</v>
      </c>
      <c r="G10" s="167">
        <v>2023</v>
      </c>
      <c r="H10" s="95">
        <v>2024</v>
      </c>
    </row>
    <row r="11" spans="1:8" x14ac:dyDescent="0.25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</row>
    <row r="12" spans="1:8" x14ac:dyDescent="0.25">
      <c r="A12" s="208" t="s">
        <v>42</v>
      </c>
      <c r="B12" s="209"/>
      <c r="C12" s="209"/>
      <c r="D12" s="209"/>
      <c r="E12" s="209"/>
      <c r="F12" s="209"/>
      <c r="G12" s="209"/>
      <c r="H12" s="210"/>
    </row>
    <row r="13" spans="1:8" x14ac:dyDescent="0.25">
      <c r="A13" s="64">
        <v>1</v>
      </c>
      <c r="B13" s="205" t="s">
        <v>83</v>
      </c>
      <c r="C13" s="206"/>
      <c r="D13" s="206"/>
      <c r="E13" s="206"/>
      <c r="F13" s="206"/>
      <c r="G13" s="206"/>
      <c r="H13" s="207"/>
    </row>
    <row r="14" spans="1:8" ht="47.25" x14ac:dyDescent="0.25">
      <c r="A14" s="19" t="s">
        <v>3</v>
      </c>
      <c r="B14" s="18" t="s">
        <v>45</v>
      </c>
      <c r="C14" s="19" t="s">
        <v>44</v>
      </c>
      <c r="D14" s="18" t="s">
        <v>73</v>
      </c>
      <c r="E14" s="19">
        <v>0</v>
      </c>
      <c r="F14" s="19">
        <v>1</v>
      </c>
      <c r="G14" s="19">
        <f>F14</f>
        <v>1</v>
      </c>
      <c r="H14" s="19">
        <f>G14</f>
        <v>1</v>
      </c>
    </row>
    <row r="15" spans="1:8" ht="63" x14ac:dyDescent="0.25">
      <c r="A15" s="19" t="s">
        <v>78</v>
      </c>
      <c r="B15" s="18" t="s">
        <v>46</v>
      </c>
      <c r="C15" s="19" t="s">
        <v>44</v>
      </c>
      <c r="D15" s="18" t="s">
        <v>73</v>
      </c>
      <c r="E15" s="19">
        <v>0</v>
      </c>
      <c r="F15" s="19">
        <v>0</v>
      </c>
      <c r="G15" s="19">
        <f t="shared" ref="G15:H15" si="0">F15</f>
        <v>0</v>
      </c>
      <c r="H15" s="19">
        <f t="shared" si="0"/>
        <v>0</v>
      </c>
    </row>
    <row r="16" spans="1:8" ht="78.75" x14ac:dyDescent="0.25">
      <c r="A16" s="19" t="s">
        <v>79</v>
      </c>
      <c r="B16" s="123" t="s">
        <v>47</v>
      </c>
      <c r="C16" s="19" t="s">
        <v>44</v>
      </c>
      <c r="D16" s="123" t="s">
        <v>73</v>
      </c>
      <c r="E16" s="19">
        <v>0</v>
      </c>
      <c r="F16" s="19">
        <v>1</v>
      </c>
      <c r="G16" s="19">
        <f t="shared" ref="G16:H18" si="1">F16</f>
        <v>1</v>
      </c>
      <c r="H16" s="19">
        <f t="shared" si="1"/>
        <v>1</v>
      </c>
    </row>
    <row r="17" spans="1:8" s="98" customFormat="1" x14ac:dyDescent="0.25">
      <c r="A17" s="64">
        <v>2</v>
      </c>
      <c r="B17" s="205" t="s">
        <v>153</v>
      </c>
      <c r="C17" s="206"/>
      <c r="D17" s="206"/>
      <c r="E17" s="206"/>
      <c r="F17" s="206"/>
      <c r="G17" s="206"/>
      <c r="H17" s="207"/>
    </row>
    <row r="18" spans="1:8" s="98" customFormat="1" ht="47.25" x14ac:dyDescent="0.25">
      <c r="A18" s="124" t="s">
        <v>50</v>
      </c>
      <c r="B18" s="123" t="s">
        <v>75</v>
      </c>
      <c r="C18" s="122" t="s">
        <v>49</v>
      </c>
      <c r="D18" s="123" t="s">
        <v>73</v>
      </c>
      <c r="E18" s="142">
        <v>0</v>
      </c>
      <c r="F18" s="19">
        <v>2</v>
      </c>
      <c r="G18" s="19">
        <v>2</v>
      </c>
      <c r="H18" s="19">
        <f t="shared" si="1"/>
        <v>2</v>
      </c>
    </row>
  </sheetData>
  <mergeCells count="12">
    <mergeCell ref="E1:H1"/>
    <mergeCell ref="B13:H13"/>
    <mergeCell ref="A12:H12"/>
    <mergeCell ref="B17:H17"/>
    <mergeCell ref="E4:H4"/>
    <mergeCell ref="A6:H6"/>
    <mergeCell ref="A7:H7"/>
    <mergeCell ref="A9:A10"/>
    <mergeCell ref="B9:B10"/>
    <mergeCell ref="C9:C10"/>
    <mergeCell ref="D9:D10"/>
    <mergeCell ref="E9:H9"/>
  </mergeCells>
  <pageMargins left="0.78740157480314965" right="0.78740157480314965" top="1.1811023622047245" bottom="0.59055118110236227" header="0.31496062992125984" footer="0.31496062992125984"/>
  <pageSetup paperSize="9" scale="90" firstPageNumber="25" fitToHeight="0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17"/>
  <sheetViews>
    <sheetView view="pageBreakPreview" topLeftCell="A4" zoomScale="70" zoomScaleNormal="50" zoomScaleSheetLayoutView="70" workbookViewId="0">
      <selection activeCell="G14" sqref="G14"/>
    </sheetView>
  </sheetViews>
  <sheetFormatPr defaultRowHeight="18.75" outlineLevelRow="1" x14ac:dyDescent="0.3"/>
  <cols>
    <col min="1" max="1" width="4.75" style="8" customWidth="1"/>
    <col min="2" max="2" width="26.25" style="8" customWidth="1"/>
    <col min="3" max="3" width="25.125" style="8" customWidth="1"/>
    <col min="4" max="5" width="7.375" style="8" customWidth="1"/>
    <col min="6" max="6" width="11.75" style="8" customWidth="1"/>
    <col min="7" max="7" width="8.5" style="8" customWidth="1"/>
    <col min="8" max="8" width="12" style="8" customWidth="1"/>
    <col min="9" max="10" width="11.125" style="8" customWidth="1"/>
    <col min="11" max="11" width="19" style="8" customWidth="1"/>
    <col min="12" max="12" width="34.75" style="8" customWidth="1"/>
    <col min="13" max="16384" width="9" style="8"/>
  </cols>
  <sheetData>
    <row r="1" spans="1:12" ht="73.5" hidden="1" customHeight="1" outlineLevel="1" x14ac:dyDescent="0.3">
      <c r="K1" s="195" t="s">
        <v>176</v>
      </c>
      <c r="L1" s="195"/>
    </row>
    <row r="2" spans="1:12" hidden="1" outlineLevel="1" x14ac:dyDescent="0.3"/>
    <row r="3" spans="1:12" hidden="1" outlineLevel="1" x14ac:dyDescent="0.3"/>
    <row r="4" spans="1:12" ht="102.75" customHeight="1" collapsed="1" x14ac:dyDescent="0.3">
      <c r="K4" s="212" t="s">
        <v>151</v>
      </c>
      <c r="L4" s="212"/>
    </row>
    <row r="5" spans="1:12" x14ac:dyDescent="0.3">
      <c r="A5" s="2"/>
    </row>
    <row r="6" spans="1:12" x14ac:dyDescent="0.3">
      <c r="A6" s="216" t="s">
        <v>1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</row>
    <row r="7" spans="1:12" x14ac:dyDescent="0.3">
      <c r="A7" s="216" t="s">
        <v>77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</row>
    <row r="8" spans="1:12" x14ac:dyDescent="0.3">
      <c r="A8" s="2"/>
    </row>
    <row r="9" spans="1:12" ht="33.75" customHeight="1" x14ac:dyDescent="0.3">
      <c r="A9" s="201" t="s">
        <v>11</v>
      </c>
      <c r="B9" s="201" t="s">
        <v>37</v>
      </c>
      <c r="C9" s="201" t="s">
        <v>18</v>
      </c>
      <c r="D9" s="201" t="s">
        <v>16</v>
      </c>
      <c r="E9" s="201"/>
      <c r="F9" s="201"/>
      <c r="G9" s="201"/>
      <c r="H9" s="201" t="s">
        <v>38</v>
      </c>
      <c r="I9" s="201"/>
      <c r="J9" s="201"/>
      <c r="K9" s="201"/>
      <c r="L9" s="201" t="s">
        <v>39</v>
      </c>
    </row>
    <row r="10" spans="1:12" ht="79.5" customHeight="1" x14ac:dyDescent="0.3">
      <c r="A10" s="201"/>
      <c r="B10" s="201"/>
      <c r="C10" s="201"/>
      <c r="D10" s="3" t="s">
        <v>18</v>
      </c>
      <c r="E10" s="3" t="s">
        <v>19</v>
      </c>
      <c r="F10" s="3" t="s">
        <v>20</v>
      </c>
      <c r="G10" s="3" t="s">
        <v>21</v>
      </c>
      <c r="H10" s="57">
        <f>'пр 1 к ПП 1'!F10</f>
        <v>2022</v>
      </c>
      <c r="I10" s="95">
        <f>'пр 1 к ПП 1'!G10</f>
        <v>2023</v>
      </c>
      <c r="J10" s="95">
        <f>'пр 1 к ПП 1'!H10</f>
        <v>2024</v>
      </c>
      <c r="K10" s="3" t="s">
        <v>40</v>
      </c>
      <c r="L10" s="201"/>
    </row>
    <row r="11" spans="1:12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</row>
    <row r="12" spans="1:12" ht="18.75" customHeight="1" x14ac:dyDescent="0.3">
      <c r="A12" s="213" t="s">
        <v>84</v>
      </c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5"/>
    </row>
    <row r="13" spans="1:12" x14ac:dyDescent="0.3">
      <c r="A13" s="61" t="s">
        <v>70</v>
      </c>
      <c r="B13" s="205" t="s">
        <v>83</v>
      </c>
      <c r="C13" s="206"/>
      <c r="D13" s="206"/>
      <c r="E13" s="206"/>
      <c r="F13" s="206"/>
      <c r="G13" s="206"/>
      <c r="H13" s="206"/>
      <c r="I13" s="206"/>
      <c r="J13" s="206"/>
      <c r="K13" s="206"/>
      <c r="L13" s="207"/>
    </row>
    <row r="14" spans="1:12" ht="63" x14ac:dyDescent="0.3">
      <c r="A14" s="12" t="s">
        <v>3</v>
      </c>
      <c r="B14" s="96" t="s">
        <v>80</v>
      </c>
      <c r="C14" s="96" t="s">
        <v>73</v>
      </c>
      <c r="D14" s="97">
        <v>241</v>
      </c>
      <c r="E14" s="27" t="s">
        <v>81</v>
      </c>
      <c r="F14" s="114" t="s">
        <v>82</v>
      </c>
      <c r="G14" s="114" t="s">
        <v>175</v>
      </c>
      <c r="H14" s="125">
        <v>100</v>
      </c>
      <c r="I14" s="97">
        <v>100</v>
      </c>
      <c r="J14" s="97">
        <v>100</v>
      </c>
      <c r="K14" s="97">
        <f>H14+I14+J14</f>
        <v>300</v>
      </c>
      <c r="L14" s="96" t="s">
        <v>226</v>
      </c>
    </row>
    <row r="15" spans="1:12" ht="18.75" customHeight="1" x14ac:dyDescent="0.3">
      <c r="A15" s="61">
        <v>2</v>
      </c>
      <c r="B15" s="205" t="s">
        <v>85</v>
      </c>
      <c r="C15" s="206"/>
      <c r="D15" s="206"/>
      <c r="E15" s="206"/>
      <c r="F15" s="206"/>
      <c r="G15" s="206"/>
      <c r="H15" s="206"/>
      <c r="I15" s="206"/>
      <c r="J15" s="206"/>
      <c r="K15" s="206"/>
      <c r="L15" s="207"/>
    </row>
    <row r="16" spans="1:12" ht="94.5" x14ac:dyDescent="0.3">
      <c r="A16" s="12" t="s">
        <v>50</v>
      </c>
      <c r="B16" s="96" t="s">
        <v>86</v>
      </c>
      <c r="C16" s="96" t="s">
        <v>87</v>
      </c>
      <c r="D16" s="97">
        <v>244</v>
      </c>
      <c r="E16" s="27" t="s">
        <v>81</v>
      </c>
      <c r="F16" s="27" t="s">
        <v>82</v>
      </c>
      <c r="G16" s="97">
        <v>811</v>
      </c>
      <c r="H16" s="97">
        <v>25</v>
      </c>
      <c r="I16" s="97">
        <v>25</v>
      </c>
      <c r="J16" s="97">
        <v>25</v>
      </c>
      <c r="K16" s="97">
        <f>H16+I16+J16</f>
        <v>75</v>
      </c>
      <c r="L16" s="96" t="s">
        <v>227</v>
      </c>
    </row>
    <row r="17" spans="1:12" x14ac:dyDescent="0.3">
      <c r="A17" s="62"/>
      <c r="B17" s="62" t="s">
        <v>41</v>
      </c>
      <c r="C17" s="62"/>
      <c r="D17" s="62"/>
      <c r="E17" s="62"/>
      <c r="F17" s="62"/>
      <c r="G17" s="62"/>
      <c r="H17" s="63">
        <f>H16+H14</f>
        <v>125</v>
      </c>
      <c r="I17" s="63">
        <f t="shared" ref="I17:K17" si="0">I16+I14</f>
        <v>125</v>
      </c>
      <c r="J17" s="63">
        <f t="shared" si="0"/>
        <v>125</v>
      </c>
      <c r="K17" s="63">
        <f t="shared" si="0"/>
        <v>375</v>
      </c>
      <c r="L17" s="62"/>
    </row>
  </sheetData>
  <mergeCells count="13">
    <mergeCell ref="K1:L1"/>
    <mergeCell ref="B13:L13"/>
    <mergeCell ref="B15:L15"/>
    <mergeCell ref="K4:L4"/>
    <mergeCell ref="A12:L12"/>
    <mergeCell ref="A6:L6"/>
    <mergeCell ref="A7:L7"/>
    <mergeCell ref="A9:A10"/>
    <mergeCell ref="B9:B10"/>
    <mergeCell ref="C9:C10"/>
    <mergeCell ref="D9:G9"/>
    <mergeCell ref="H9:K9"/>
    <mergeCell ref="L9:L10"/>
  </mergeCells>
  <pageMargins left="0.78740157480314965" right="0.78740157480314965" top="1.1811023622047245" bottom="0.59055118110236227" header="0.31496062992125984" footer="0.31496062992125984"/>
  <pageSetup paperSize="9" scale="67" firstPageNumber="25" fitToHeight="0" orientation="landscape" useFirstPageNumber="1" r:id="rId1"/>
  <headerFooter>
    <oddFooter>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H17"/>
  <sheetViews>
    <sheetView view="pageBreakPreview" topLeftCell="A4" zoomScaleNormal="100" zoomScaleSheetLayoutView="100" workbookViewId="0">
      <selection activeCell="F17" sqref="F17"/>
    </sheetView>
  </sheetViews>
  <sheetFormatPr defaultRowHeight="15.75" outlineLevelRow="1" x14ac:dyDescent="0.25"/>
  <cols>
    <col min="1" max="1" width="9" style="1"/>
    <col min="2" max="2" width="42.375" style="1" customWidth="1"/>
    <col min="3" max="3" width="11.5" style="1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72" hidden="1" customHeight="1" outlineLevel="1" x14ac:dyDescent="0.25">
      <c r="F1" s="195" t="s">
        <v>197</v>
      </c>
      <c r="G1" s="195"/>
      <c r="H1" s="195"/>
    </row>
    <row r="2" spans="1:8" hidden="1" outlineLevel="1" x14ac:dyDescent="0.25"/>
    <row r="3" spans="1:8" hidden="1" outlineLevel="1" x14ac:dyDescent="0.25"/>
    <row r="4" spans="1:8" ht="93" customHeight="1" collapsed="1" x14ac:dyDescent="0.25">
      <c r="F4" s="211" t="s">
        <v>150</v>
      </c>
      <c r="G4" s="211"/>
      <c r="H4" s="211"/>
    </row>
    <row r="5" spans="1:8" x14ac:dyDescent="0.25">
      <c r="A5" s="15"/>
    </row>
    <row r="6" spans="1:8" x14ac:dyDescent="0.25">
      <c r="A6" s="25"/>
    </row>
    <row r="7" spans="1:8" x14ac:dyDescent="0.25">
      <c r="A7" s="199" t="s">
        <v>1</v>
      </c>
      <c r="B7" s="199"/>
      <c r="C7" s="199"/>
      <c r="D7" s="199"/>
      <c r="E7" s="199"/>
      <c r="F7" s="199"/>
      <c r="G7" s="199"/>
      <c r="H7" s="199"/>
    </row>
    <row r="8" spans="1:8" ht="40.5" customHeight="1" x14ac:dyDescent="0.25">
      <c r="A8" s="200" t="s">
        <v>88</v>
      </c>
      <c r="B8" s="200"/>
      <c r="C8" s="200"/>
      <c r="D8" s="200"/>
      <c r="E8" s="200"/>
      <c r="F8" s="200"/>
      <c r="G8" s="200"/>
      <c r="H8" s="200"/>
    </row>
    <row r="9" spans="1:8" x14ac:dyDescent="0.25">
      <c r="A9" s="25"/>
    </row>
    <row r="10" spans="1:8" x14ac:dyDescent="0.25">
      <c r="A10" s="201" t="s">
        <v>11</v>
      </c>
      <c r="B10" s="201" t="s">
        <v>33</v>
      </c>
      <c r="C10" s="201" t="s">
        <v>2</v>
      </c>
      <c r="D10" s="201" t="s">
        <v>34</v>
      </c>
      <c r="E10" s="201" t="s">
        <v>35</v>
      </c>
      <c r="F10" s="201"/>
      <c r="G10" s="201"/>
      <c r="H10" s="201"/>
    </row>
    <row r="11" spans="1:8" x14ac:dyDescent="0.25">
      <c r="A11" s="201"/>
      <c r="B11" s="201"/>
      <c r="C11" s="201"/>
      <c r="D11" s="201"/>
      <c r="E11" s="14">
        <f>'пр 1 к ПП 1'!E10</f>
        <v>2021</v>
      </c>
      <c r="F11" s="14">
        <f>'пр 1 к ПП 1'!F10</f>
        <v>2022</v>
      </c>
      <c r="G11" s="14">
        <f>'пр 1 к ПП 1'!G10</f>
        <v>2023</v>
      </c>
      <c r="H11" s="14">
        <f>'пр 1 к ПП 1'!H10</f>
        <v>2024</v>
      </c>
    </row>
    <row r="12" spans="1:8" x14ac:dyDescent="0.25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</row>
    <row r="13" spans="1:8" ht="34.5" customHeight="1" x14ac:dyDescent="0.25">
      <c r="A13" s="217" t="s">
        <v>89</v>
      </c>
      <c r="B13" s="218"/>
      <c r="C13" s="218"/>
      <c r="D13" s="218"/>
      <c r="E13" s="218"/>
      <c r="F13" s="218"/>
      <c r="G13" s="218"/>
      <c r="H13" s="219"/>
    </row>
    <row r="14" spans="1:8" x14ac:dyDescent="0.25">
      <c r="A14" s="13" t="s">
        <v>71</v>
      </c>
      <c r="B14" s="217" t="s">
        <v>90</v>
      </c>
      <c r="C14" s="218"/>
      <c r="D14" s="218"/>
      <c r="E14" s="218"/>
      <c r="F14" s="218"/>
      <c r="G14" s="218"/>
      <c r="H14" s="219"/>
    </row>
    <row r="15" spans="1:8" ht="63" customHeight="1" x14ac:dyDescent="0.25">
      <c r="A15" s="24">
        <v>1</v>
      </c>
      <c r="B15" s="75" t="str">
        <f>'[1]пр к пасп'!B19</f>
        <v>Индекс производства, к соответствующему периоду предыдущего года (по всем категориям хозяйств)</v>
      </c>
      <c r="C15" s="76" t="s">
        <v>54</v>
      </c>
      <c r="D15" s="115" t="s">
        <v>194</v>
      </c>
      <c r="E15" s="143">
        <v>102.3</v>
      </c>
      <c r="F15" s="92">
        <v>100.4</v>
      </c>
      <c r="G15" s="92">
        <v>100.8</v>
      </c>
      <c r="H15" s="92">
        <v>100.9</v>
      </c>
    </row>
    <row r="16" spans="1:8" x14ac:dyDescent="0.25">
      <c r="A16" s="12" t="s">
        <v>72</v>
      </c>
      <c r="B16" s="220" t="s">
        <v>92</v>
      </c>
      <c r="C16" s="221"/>
      <c r="D16" s="221"/>
      <c r="E16" s="221"/>
      <c r="F16" s="221"/>
      <c r="G16" s="221"/>
      <c r="H16" s="222"/>
    </row>
    <row r="17" spans="1:8" ht="78.75" x14ac:dyDescent="0.25">
      <c r="A17" s="24">
        <v>2</v>
      </c>
      <c r="B17" s="75" t="s">
        <v>174</v>
      </c>
      <c r="C17" s="76" t="s">
        <v>44</v>
      </c>
      <c r="D17" s="76" t="s">
        <v>73</v>
      </c>
      <c r="E17" s="77" t="str">
        <f>'пр к пасп'!I19</f>
        <v>-</v>
      </c>
      <c r="F17" s="77" t="str">
        <f>'пр к пасп'!J19</f>
        <v>-</v>
      </c>
      <c r="G17" s="77">
        <f>'пр к пасп'!K19</f>
        <v>3</v>
      </c>
      <c r="H17" s="77">
        <f>'пр к пасп'!L19</f>
        <v>3</v>
      </c>
    </row>
  </sheetData>
  <mergeCells count="12">
    <mergeCell ref="F1:H1"/>
    <mergeCell ref="F4:H4"/>
    <mergeCell ref="A13:H13"/>
    <mergeCell ref="B14:H14"/>
    <mergeCell ref="B16:H16"/>
    <mergeCell ref="A7:H7"/>
    <mergeCell ref="A8:H8"/>
    <mergeCell ref="A10:A11"/>
    <mergeCell ref="B10:B11"/>
    <mergeCell ref="C10:C11"/>
    <mergeCell ref="D10:D11"/>
    <mergeCell ref="E10:H10"/>
  </mergeCells>
  <pageMargins left="0.19685039370078741" right="0.19685039370078741" top="1.1811023622047245" bottom="0.59055118110236227" header="0.31496062992125984" footer="0.31496062992125984"/>
  <pageSetup paperSize="9" firstPageNumber="3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20"/>
  <sheetViews>
    <sheetView tabSelected="1" view="pageBreakPreview" topLeftCell="A8" zoomScale="70" zoomScaleNormal="75" zoomScaleSheetLayoutView="70" workbookViewId="0">
      <selection activeCell="V14" sqref="V14"/>
    </sheetView>
  </sheetViews>
  <sheetFormatPr defaultRowHeight="19.5" customHeight="1" outlineLevelRow="1" x14ac:dyDescent="0.3"/>
  <cols>
    <col min="1" max="1" width="4.75" style="8" customWidth="1"/>
    <col min="2" max="2" width="35" style="8" customWidth="1"/>
    <col min="3" max="3" width="15.125" style="8" customWidth="1"/>
    <col min="4" max="5" width="7.375" style="8" customWidth="1"/>
    <col min="6" max="6" width="12.75" style="8" customWidth="1"/>
    <col min="7" max="7" width="5.75" style="8" customWidth="1"/>
    <col min="8" max="8" width="12" style="8" customWidth="1"/>
    <col min="9" max="9" width="9.5" style="8" customWidth="1"/>
    <col min="10" max="10" width="9.125" style="8" customWidth="1"/>
    <col min="11" max="11" width="14" style="8" customWidth="1"/>
    <col min="12" max="12" width="34.375" style="8" customWidth="1"/>
    <col min="13" max="16384" width="9" style="8"/>
  </cols>
  <sheetData>
    <row r="1" spans="1:12" ht="81.75" hidden="1" customHeight="1" outlineLevel="1" x14ac:dyDescent="0.3">
      <c r="K1" s="223" t="s">
        <v>205</v>
      </c>
      <c r="L1" s="223"/>
    </row>
    <row r="2" spans="1:12" ht="19.5" hidden="1" customHeight="1" outlineLevel="1" x14ac:dyDescent="0.3"/>
    <row r="3" spans="1:12" ht="19.5" hidden="1" customHeight="1" outlineLevel="1" x14ac:dyDescent="0.3"/>
    <row r="4" spans="1:12" ht="19.5" hidden="1" customHeight="1" outlineLevel="1" x14ac:dyDescent="0.3"/>
    <row r="5" spans="1:12" ht="107.25" customHeight="1" collapsed="1" x14ac:dyDescent="0.3">
      <c r="K5" s="212" t="s">
        <v>149</v>
      </c>
      <c r="L5" s="224"/>
    </row>
    <row r="6" spans="1:12" ht="19.5" customHeight="1" x14ac:dyDescent="0.3">
      <c r="K6" s="11"/>
    </row>
    <row r="7" spans="1:12" ht="19.5" customHeight="1" x14ac:dyDescent="0.3">
      <c r="A7" s="2"/>
    </row>
    <row r="8" spans="1:12" ht="19.5" customHeight="1" x14ac:dyDescent="0.3">
      <c r="A8" s="216" t="s">
        <v>1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</row>
    <row r="9" spans="1:12" ht="19.5" customHeight="1" x14ac:dyDescent="0.3">
      <c r="A9" s="225" t="s">
        <v>93</v>
      </c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</row>
    <row r="10" spans="1:12" ht="19.5" customHeight="1" x14ac:dyDescent="0.3">
      <c r="A10" s="2"/>
    </row>
    <row r="11" spans="1:12" ht="52.5" customHeight="1" x14ac:dyDescent="0.3">
      <c r="A11" s="201" t="s">
        <v>11</v>
      </c>
      <c r="B11" s="201" t="s">
        <v>37</v>
      </c>
      <c r="C11" s="201" t="s">
        <v>18</v>
      </c>
      <c r="D11" s="201" t="s">
        <v>16</v>
      </c>
      <c r="E11" s="201"/>
      <c r="F11" s="201"/>
      <c r="G11" s="201"/>
      <c r="H11" s="201" t="s">
        <v>38</v>
      </c>
      <c r="I11" s="201"/>
      <c r="J11" s="201"/>
      <c r="K11" s="201"/>
      <c r="L11" s="201" t="s">
        <v>39</v>
      </c>
    </row>
    <row r="12" spans="1:12" ht="105.75" customHeight="1" x14ac:dyDescent="0.3">
      <c r="A12" s="201"/>
      <c r="B12" s="201"/>
      <c r="C12" s="201"/>
      <c r="D12" s="89" t="s">
        <v>18</v>
      </c>
      <c r="E12" s="89" t="s">
        <v>19</v>
      </c>
      <c r="F12" s="89" t="s">
        <v>20</v>
      </c>
      <c r="G12" s="89" t="s">
        <v>21</v>
      </c>
      <c r="H12" s="89">
        <f>'пр 2 к ПП 1'!H10</f>
        <v>2022</v>
      </c>
      <c r="I12" s="95">
        <f>'пр 2 к ПП 1'!I10</f>
        <v>2023</v>
      </c>
      <c r="J12" s="95">
        <f>'пр 2 к ПП 1'!J10</f>
        <v>2024</v>
      </c>
      <c r="K12" s="89" t="s">
        <v>40</v>
      </c>
      <c r="L12" s="201"/>
    </row>
    <row r="13" spans="1:12" ht="19.5" customHeight="1" x14ac:dyDescent="0.3">
      <c r="A13" s="89">
        <v>1</v>
      </c>
      <c r="B13" s="89">
        <v>2</v>
      </c>
      <c r="C13" s="89">
        <v>3</v>
      </c>
      <c r="D13" s="89">
        <v>4</v>
      </c>
      <c r="E13" s="89">
        <v>5</v>
      </c>
      <c r="F13" s="89">
        <v>6</v>
      </c>
      <c r="G13" s="89">
        <v>7</v>
      </c>
      <c r="H13" s="89">
        <v>8</v>
      </c>
      <c r="I13" s="89">
        <v>9</v>
      </c>
      <c r="J13" s="89">
        <v>10</v>
      </c>
      <c r="K13" s="89">
        <v>11</v>
      </c>
      <c r="L13" s="89">
        <v>12</v>
      </c>
    </row>
    <row r="14" spans="1:12" ht="19.5" customHeight="1" x14ac:dyDescent="0.3">
      <c r="A14" s="217" t="s">
        <v>95</v>
      </c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9"/>
    </row>
    <row r="15" spans="1:12" ht="47.25" customHeight="1" x14ac:dyDescent="0.3">
      <c r="A15" s="88"/>
      <c r="B15" s="217" t="s">
        <v>96</v>
      </c>
      <c r="C15" s="218"/>
      <c r="D15" s="218"/>
      <c r="E15" s="218"/>
      <c r="F15" s="218"/>
      <c r="G15" s="219"/>
      <c r="H15" s="88"/>
      <c r="I15" s="88"/>
      <c r="J15" s="88"/>
      <c r="K15" s="88"/>
      <c r="L15" s="88"/>
    </row>
    <row r="16" spans="1:12" ht="108.75" customHeight="1" x14ac:dyDescent="0.3">
      <c r="A16" s="88"/>
      <c r="B16" s="88" t="s">
        <v>94</v>
      </c>
      <c r="C16" s="90" t="s">
        <v>73</v>
      </c>
      <c r="D16" s="27">
        <v>241</v>
      </c>
      <c r="E16" s="27" t="s">
        <v>97</v>
      </c>
      <c r="F16" s="27" t="s">
        <v>98</v>
      </c>
      <c r="G16" s="27" t="s">
        <v>175</v>
      </c>
      <c r="H16" s="126">
        <v>500</v>
      </c>
      <c r="I16" s="30">
        <v>500</v>
      </c>
      <c r="J16" s="30">
        <v>500</v>
      </c>
      <c r="K16" s="30">
        <f>H16+I16+J16</f>
        <v>1500</v>
      </c>
      <c r="L16" s="88" t="s">
        <v>132</v>
      </c>
    </row>
    <row r="17" spans="1:12" ht="108.75" customHeight="1" x14ac:dyDescent="0.3">
      <c r="A17" s="150"/>
      <c r="B17" s="66" t="s">
        <v>203</v>
      </c>
      <c r="C17" s="154" t="str">
        <f>C16</f>
        <v>Администрация Туруханского района</v>
      </c>
      <c r="D17" s="155" t="s">
        <v>204</v>
      </c>
      <c r="E17" s="155" t="s">
        <v>97</v>
      </c>
      <c r="F17" s="155" t="s">
        <v>209</v>
      </c>
      <c r="G17" s="155" t="s">
        <v>175</v>
      </c>
      <c r="H17" s="85">
        <v>0</v>
      </c>
      <c r="I17" s="85">
        <v>0</v>
      </c>
      <c r="J17" s="85">
        <v>0</v>
      </c>
      <c r="K17" s="85">
        <f>SUM(H17:J17)</f>
        <v>0</v>
      </c>
      <c r="L17" s="66" t="s">
        <v>211</v>
      </c>
    </row>
    <row r="18" spans="1:12" ht="19.5" customHeight="1" x14ac:dyDescent="0.3">
      <c r="A18" s="88"/>
      <c r="B18" s="217" t="s">
        <v>91</v>
      </c>
      <c r="C18" s="218"/>
      <c r="D18" s="218"/>
      <c r="E18" s="218"/>
      <c r="F18" s="218"/>
      <c r="G18" s="219"/>
      <c r="H18" s="126"/>
      <c r="I18" s="158"/>
      <c r="J18" s="158"/>
      <c r="K18" s="158"/>
      <c r="L18" s="88"/>
    </row>
    <row r="19" spans="1:12" ht="109.5" customHeight="1" x14ac:dyDescent="0.3">
      <c r="A19" s="88"/>
      <c r="B19" s="90" t="s">
        <v>189</v>
      </c>
      <c r="C19" s="90" t="s">
        <v>73</v>
      </c>
      <c r="D19" s="27">
        <v>241</v>
      </c>
      <c r="E19" s="27" t="s">
        <v>97</v>
      </c>
      <c r="F19" s="27" t="s">
        <v>99</v>
      </c>
      <c r="G19" s="27" t="s">
        <v>175</v>
      </c>
      <c r="H19" s="126">
        <v>100</v>
      </c>
      <c r="I19" s="30">
        <v>100</v>
      </c>
      <c r="J19" s="30">
        <v>100</v>
      </c>
      <c r="K19" s="30">
        <f>H19+I19+J19</f>
        <v>300</v>
      </c>
      <c r="L19" s="88" t="s">
        <v>212</v>
      </c>
    </row>
    <row r="20" spans="1:12" ht="19.5" customHeight="1" x14ac:dyDescent="0.3">
      <c r="A20" s="88"/>
      <c r="B20" s="44" t="s">
        <v>41</v>
      </c>
      <c r="C20" s="44"/>
      <c r="D20" s="44"/>
      <c r="E20" s="44"/>
      <c r="F20" s="44"/>
      <c r="G20" s="44"/>
      <c r="H20" s="45">
        <f>H16+H17+H19</f>
        <v>600</v>
      </c>
      <c r="I20" s="45">
        <f t="shared" ref="I20:K20" si="0">I16+I17+I19</f>
        <v>600</v>
      </c>
      <c r="J20" s="45">
        <f t="shared" si="0"/>
        <v>600</v>
      </c>
      <c r="K20" s="45">
        <f t="shared" si="0"/>
        <v>1800</v>
      </c>
      <c r="L20" s="88"/>
    </row>
  </sheetData>
  <mergeCells count="13">
    <mergeCell ref="K1:L1"/>
    <mergeCell ref="K5:L5"/>
    <mergeCell ref="A14:L14"/>
    <mergeCell ref="B15:G15"/>
    <mergeCell ref="B18:G18"/>
    <mergeCell ref="A8:L8"/>
    <mergeCell ref="A9:L9"/>
    <mergeCell ref="A11:A12"/>
    <mergeCell ref="B11:B12"/>
    <mergeCell ref="C11:C12"/>
    <mergeCell ref="D11:G11"/>
    <mergeCell ref="H11:K11"/>
    <mergeCell ref="L11:L12"/>
  </mergeCells>
  <pageMargins left="0.19685039370078741" right="0.19685039370078741" top="0.59" bottom="0.57999999999999996" header="0.31496062992125984" footer="0.26"/>
  <pageSetup paperSize="9" scale="75" firstPageNumber="32" orientation="landscape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H18"/>
  <sheetViews>
    <sheetView view="pageBreakPreview" topLeftCell="A4" zoomScaleNormal="100" zoomScaleSheetLayoutView="100" workbookViewId="0">
      <selection activeCell="E22" sqref="E22"/>
    </sheetView>
  </sheetViews>
  <sheetFormatPr defaultRowHeight="15.75" outlineLevelRow="1" x14ac:dyDescent="0.25"/>
  <cols>
    <col min="1" max="1" width="4.5" style="1" customWidth="1"/>
    <col min="2" max="2" width="55.125" style="1" customWidth="1"/>
    <col min="3" max="3" width="11.5" style="1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77.25" hidden="1" customHeight="1" outlineLevel="1" x14ac:dyDescent="0.25">
      <c r="F1" s="195" t="s">
        <v>200</v>
      </c>
      <c r="G1" s="195"/>
      <c r="H1" s="195"/>
    </row>
    <row r="2" spans="1:8" hidden="1" outlineLevel="1" x14ac:dyDescent="0.25"/>
    <row r="3" spans="1:8" hidden="1" outlineLevel="1" x14ac:dyDescent="0.25"/>
    <row r="4" spans="1:8" ht="115.5" customHeight="1" collapsed="1" x14ac:dyDescent="0.25">
      <c r="F4" s="211" t="s">
        <v>145</v>
      </c>
      <c r="G4" s="211"/>
      <c r="H4" s="211"/>
    </row>
    <row r="5" spans="1:8" x14ac:dyDescent="0.25">
      <c r="F5" s="15"/>
    </row>
    <row r="6" spans="1:8" x14ac:dyDescent="0.25">
      <c r="A6" s="25"/>
    </row>
    <row r="7" spans="1:8" x14ac:dyDescent="0.25">
      <c r="A7" s="199" t="s">
        <v>1</v>
      </c>
      <c r="B7" s="199"/>
      <c r="C7" s="199"/>
      <c r="D7" s="199"/>
      <c r="E7" s="199"/>
      <c r="F7" s="199"/>
      <c r="G7" s="199"/>
      <c r="H7" s="199"/>
    </row>
    <row r="8" spans="1:8" x14ac:dyDescent="0.25">
      <c r="A8" s="199" t="s">
        <v>36</v>
      </c>
      <c r="B8" s="199"/>
      <c r="C8" s="199"/>
      <c r="D8" s="199"/>
      <c r="E8" s="199"/>
      <c r="F8" s="199"/>
      <c r="G8" s="199"/>
      <c r="H8" s="199"/>
    </row>
    <row r="9" spans="1:8" x14ac:dyDescent="0.25">
      <c r="A9" s="25"/>
    </row>
    <row r="10" spans="1:8" x14ac:dyDescent="0.25">
      <c r="A10" s="201" t="s">
        <v>11</v>
      </c>
      <c r="B10" s="201" t="s">
        <v>33</v>
      </c>
      <c r="C10" s="201" t="s">
        <v>2</v>
      </c>
      <c r="D10" s="201" t="s">
        <v>34</v>
      </c>
      <c r="E10" s="201" t="s">
        <v>35</v>
      </c>
      <c r="F10" s="201"/>
      <c r="G10" s="201"/>
      <c r="H10" s="201"/>
    </row>
    <row r="11" spans="1:8" x14ac:dyDescent="0.25">
      <c r="A11" s="201"/>
      <c r="B11" s="201"/>
      <c r="C11" s="201"/>
      <c r="D11" s="201"/>
      <c r="E11" s="50">
        <f>'пр 1 к ПП 1'!E10</f>
        <v>2021</v>
      </c>
      <c r="F11" s="95">
        <f>'пр 1 к ПП 1'!F10</f>
        <v>2022</v>
      </c>
      <c r="G11" s="95">
        <f>'пр 1 к ПП 1'!G10</f>
        <v>2023</v>
      </c>
      <c r="H11" s="95">
        <f>'пр 1 к ПП 1'!H10</f>
        <v>2024</v>
      </c>
    </row>
    <row r="12" spans="1:8" x14ac:dyDescent="0.25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</row>
    <row r="13" spans="1:8" x14ac:dyDescent="0.25">
      <c r="A13" s="16"/>
      <c r="B13" s="6" t="s">
        <v>100</v>
      </c>
      <c r="C13" s="16"/>
      <c r="D13" s="16"/>
      <c r="E13" s="16"/>
      <c r="F13" s="16"/>
      <c r="G13" s="16"/>
      <c r="H13" s="16"/>
    </row>
    <row r="14" spans="1:8" ht="45.75" customHeight="1" x14ac:dyDescent="0.25">
      <c r="A14" s="16"/>
      <c r="B14" s="18" t="s">
        <v>101</v>
      </c>
      <c r="C14" s="16"/>
      <c r="D14" s="16"/>
      <c r="E14" s="16"/>
      <c r="F14" s="16"/>
      <c r="G14" s="16"/>
      <c r="H14" s="16"/>
    </row>
    <row r="15" spans="1:8" ht="31.5" x14ac:dyDescent="0.25">
      <c r="A15" s="17" t="s">
        <v>70</v>
      </c>
      <c r="B15" s="16" t="s">
        <v>68</v>
      </c>
      <c r="C15" s="24" t="s">
        <v>54</v>
      </c>
      <c r="D15" s="24" t="s">
        <v>102</v>
      </c>
      <c r="E15" s="60">
        <v>0</v>
      </c>
      <c r="F15" s="60">
        <v>0.61</v>
      </c>
      <c r="G15" s="60">
        <v>0.61</v>
      </c>
      <c r="H15" s="60">
        <v>0.61</v>
      </c>
    </row>
    <row r="16" spans="1:8" x14ac:dyDescent="0.25">
      <c r="A16" s="25"/>
    </row>
    <row r="17" spans="1:6" x14ac:dyDescent="0.25">
      <c r="A17" s="25"/>
      <c r="F17" s="1" t="s">
        <v>195</v>
      </c>
    </row>
    <row r="18" spans="1:6" x14ac:dyDescent="0.25">
      <c r="A18" s="25"/>
    </row>
  </sheetData>
  <mergeCells count="9">
    <mergeCell ref="F1:H1"/>
    <mergeCell ref="F4:H4"/>
    <mergeCell ref="A7:H7"/>
    <mergeCell ref="A8:H8"/>
    <mergeCell ref="A10:A11"/>
    <mergeCell ref="B10:B11"/>
    <mergeCell ref="C10:C11"/>
    <mergeCell ref="D10:D11"/>
    <mergeCell ref="E10:H10"/>
  </mergeCells>
  <pageMargins left="0.78740157480314965" right="0.78740157480314965" top="1.1811023622047245" bottom="0.19685039370078741" header="0.31496062992125984" footer="0.31496062992125984"/>
  <pageSetup paperSize="9" scale="89" firstPageNumber="39" orientation="landscape" useFirstPageNumber="1" r:id="rId1"/>
  <headerFooter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L22"/>
  <sheetViews>
    <sheetView view="pageBreakPreview" topLeftCell="A4" zoomScaleNormal="100" zoomScaleSheetLayoutView="100" workbookViewId="0">
      <selection activeCell="F15" sqref="F15:F16"/>
    </sheetView>
  </sheetViews>
  <sheetFormatPr defaultRowHeight="15.75" outlineLevelRow="1" x14ac:dyDescent="0.25"/>
  <cols>
    <col min="1" max="1" width="4.75" style="1" customWidth="1"/>
    <col min="2" max="2" width="31.75" style="1" customWidth="1"/>
    <col min="3" max="3" width="14.5" style="1" customWidth="1"/>
    <col min="4" max="4" width="5.375" style="1" customWidth="1"/>
    <col min="5" max="5" width="5.5" style="1" customWidth="1"/>
    <col min="6" max="6" width="11.75" style="1" customWidth="1"/>
    <col min="7" max="7" width="5.75" style="1" customWidth="1"/>
    <col min="8" max="10" width="14.25" style="1" customWidth="1"/>
    <col min="11" max="11" width="13" style="1" customWidth="1"/>
    <col min="12" max="12" width="19.25" style="1" customWidth="1"/>
    <col min="13" max="16384" width="9" style="1"/>
  </cols>
  <sheetData>
    <row r="1" spans="1:12" ht="75" hidden="1" customHeight="1" outlineLevel="1" x14ac:dyDescent="0.25">
      <c r="J1" s="195" t="s">
        <v>201</v>
      </c>
      <c r="K1" s="195"/>
      <c r="L1" s="195"/>
    </row>
    <row r="2" spans="1:12" hidden="1" outlineLevel="1" x14ac:dyDescent="0.25"/>
    <row r="3" spans="1:12" hidden="1" outlineLevel="1" x14ac:dyDescent="0.25"/>
    <row r="4" spans="1:12" ht="98.25" customHeight="1" collapsed="1" x14ac:dyDescent="0.25">
      <c r="J4" s="211" t="s">
        <v>146</v>
      </c>
      <c r="K4" s="211"/>
      <c r="L4" s="211"/>
    </row>
    <row r="5" spans="1:12" x14ac:dyDescent="0.25">
      <c r="K5" s="29"/>
    </row>
    <row r="6" spans="1:12" x14ac:dyDescent="0.25">
      <c r="A6" s="25"/>
    </row>
    <row r="7" spans="1:12" x14ac:dyDescent="0.25">
      <c r="A7" s="199" t="s">
        <v>1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</row>
    <row r="8" spans="1:12" ht="30.75" customHeight="1" x14ac:dyDescent="0.25">
      <c r="A8" s="200" t="s">
        <v>103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</row>
    <row r="9" spans="1:12" x14ac:dyDescent="0.25">
      <c r="A9" s="25"/>
    </row>
    <row r="10" spans="1:12" ht="33.75" customHeight="1" x14ac:dyDescent="0.25">
      <c r="A10" s="201" t="s">
        <v>11</v>
      </c>
      <c r="B10" s="201" t="s">
        <v>37</v>
      </c>
      <c r="C10" s="201" t="s">
        <v>18</v>
      </c>
      <c r="D10" s="201" t="s">
        <v>16</v>
      </c>
      <c r="E10" s="201"/>
      <c r="F10" s="201"/>
      <c r="G10" s="201"/>
      <c r="H10" s="201" t="s">
        <v>38</v>
      </c>
      <c r="I10" s="201"/>
      <c r="J10" s="201"/>
      <c r="K10" s="201"/>
      <c r="L10" s="201" t="s">
        <v>39</v>
      </c>
    </row>
    <row r="11" spans="1:12" ht="112.5" customHeight="1" x14ac:dyDescent="0.25">
      <c r="A11" s="201"/>
      <c r="B11" s="201"/>
      <c r="C11" s="201"/>
      <c r="D11" s="17" t="s">
        <v>18</v>
      </c>
      <c r="E11" s="17" t="s">
        <v>19</v>
      </c>
      <c r="F11" s="17" t="s">
        <v>20</v>
      </c>
      <c r="G11" s="17" t="s">
        <v>21</v>
      </c>
      <c r="H11" s="17">
        <f>'пр 2 к ПП 1'!H10</f>
        <v>2022</v>
      </c>
      <c r="I11" s="95">
        <f>'пр 2 к ПП 1'!I10</f>
        <v>2023</v>
      </c>
      <c r="J11" s="95">
        <f>'пр 2 к ПП 1'!J10</f>
        <v>2024</v>
      </c>
      <c r="K11" s="17" t="s">
        <v>40</v>
      </c>
      <c r="L11" s="201"/>
    </row>
    <row r="12" spans="1:12" x14ac:dyDescent="0.25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17">
        <v>12</v>
      </c>
    </row>
    <row r="13" spans="1:12" ht="15.75" customHeight="1" x14ac:dyDescent="0.25">
      <c r="A13" s="217" t="s">
        <v>104</v>
      </c>
      <c r="B13" s="218"/>
      <c r="C13" s="218"/>
      <c r="D13" s="218"/>
      <c r="E13" s="218"/>
      <c r="F13" s="218"/>
      <c r="G13" s="218"/>
      <c r="H13" s="218"/>
      <c r="I13" s="218"/>
      <c r="J13" s="218"/>
      <c r="K13" s="218"/>
      <c r="L13" s="219"/>
    </row>
    <row r="14" spans="1:12" ht="34.5" customHeight="1" x14ac:dyDescent="0.25">
      <c r="A14" s="217" t="s">
        <v>105</v>
      </c>
      <c r="B14" s="218"/>
      <c r="C14" s="218"/>
      <c r="D14" s="218"/>
      <c r="E14" s="218"/>
      <c r="F14" s="218"/>
      <c r="G14" s="219"/>
      <c r="H14" s="16"/>
      <c r="I14" s="16"/>
      <c r="J14" s="16"/>
      <c r="K14" s="16"/>
      <c r="L14" s="16"/>
    </row>
    <row r="15" spans="1:12" ht="57" customHeight="1" x14ac:dyDescent="0.25">
      <c r="A15" s="233">
        <v>1</v>
      </c>
      <c r="B15" s="232" t="s">
        <v>106</v>
      </c>
      <c r="C15" s="230" t="s">
        <v>73</v>
      </c>
      <c r="D15" s="230">
        <v>241</v>
      </c>
      <c r="E15" s="230" t="s">
        <v>81</v>
      </c>
      <c r="F15" s="228" t="s">
        <v>124</v>
      </c>
      <c r="G15" s="50">
        <v>811</v>
      </c>
      <c r="H15" s="145">
        <v>100</v>
      </c>
      <c r="I15" s="170">
        <v>100</v>
      </c>
      <c r="J15" s="170">
        <v>100</v>
      </c>
      <c r="K15" s="147">
        <f>H15+I15+J15</f>
        <v>300</v>
      </c>
      <c r="L15" s="235" t="s">
        <v>133</v>
      </c>
    </row>
    <row r="16" spans="1:12" ht="57" customHeight="1" x14ac:dyDescent="0.25">
      <c r="A16" s="234"/>
      <c r="B16" s="232"/>
      <c r="C16" s="231"/>
      <c r="D16" s="231"/>
      <c r="E16" s="231"/>
      <c r="F16" s="229"/>
      <c r="G16" s="50">
        <v>540</v>
      </c>
      <c r="H16" s="17">
        <v>0</v>
      </c>
      <c r="I16" s="17">
        <v>0</v>
      </c>
      <c r="J16" s="17">
        <v>0</v>
      </c>
      <c r="K16" s="17">
        <v>0</v>
      </c>
      <c r="L16" s="236"/>
    </row>
    <row r="17" spans="1:12" x14ac:dyDescent="0.25">
      <c r="A17" s="226" t="s">
        <v>41</v>
      </c>
      <c r="B17" s="227"/>
      <c r="C17" s="28"/>
      <c r="D17" s="28"/>
      <c r="E17" s="28"/>
      <c r="F17" s="28"/>
      <c r="G17" s="28"/>
      <c r="H17" s="146">
        <f>H15</f>
        <v>100</v>
      </c>
      <c r="I17" s="146">
        <f t="shared" ref="I17:K17" si="0">I15</f>
        <v>100</v>
      </c>
      <c r="J17" s="146">
        <f t="shared" si="0"/>
        <v>100</v>
      </c>
      <c r="K17" s="148">
        <f t="shared" si="0"/>
        <v>300</v>
      </c>
      <c r="L17" s="16"/>
    </row>
    <row r="19" spans="1:12" x14ac:dyDescent="0.25">
      <c r="H19" s="1" t="s">
        <v>195</v>
      </c>
    </row>
    <row r="22" spans="1:12" x14ac:dyDescent="0.25">
      <c r="H22" s="1">
        <f>H15*1000/102</f>
        <v>980.39215686274508</v>
      </c>
    </row>
  </sheetData>
  <mergeCells count="20">
    <mergeCell ref="J1:L1"/>
    <mergeCell ref="J4:L4"/>
    <mergeCell ref="A7:L7"/>
    <mergeCell ref="A8:L8"/>
    <mergeCell ref="A10:A11"/>
    <mergeCell ref="B10:B11"/>
    <mergeCell ref="C10:C11"/>
    <mergeCell ref="D10:G10"/>
    <mergeCell ref="H10:K10"/>
    <mergeCell ref="L10:L11"/>
    <mergeCell ref="A17:B17"/>
    <mergeCell ref="A13:L13"/>
    <mergeCell ref="A14:G14"/>
    <mergeCell ref="F15:F16"/>
    <mergeCell ref="E15:E16"/>
    <mergeCell ref="D15:D16"/>
    <mergeCell ref="C15:C16"/>
    <mergeCell ref="B15:B16"/>
    <mergeCell ref="A15:A16"/>
    <mergeCell ref="L15:L16"/>
  </mergeCells>
  <pageMargins left="0.78740157480314965" right="0.78740157480314965" top="1.1811023622047245" bottom="0.19685039370078741" header="0.31496062992125984" footer="0.31496062992125984"/>
  <pageSetup paperSize="9" scale="78" firstPageNumber="39" orientation="landscape" useFirstPageNumber="1" r:id="rId1"/>
  <headerFooter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J20"/>
  <sheetViews>
    <sheetView view="pageBreakPreview" topLeftCell="A4" zoomScaleNormal="100" zoomScaleSheetLayoutView="100" workbookViewId="0">
      <selection activeCell="D22" sqref="D22"/>
    </sheetView>
  </sheetViews>
  <sheetFormatPr defaultRowHeight="15.75" outlineLevelRow="1" x14ac:dyDescent="0.25"/>
  <cols>
    <col min="1" max="1" width="4.625" style="1" customWidth="1"/>
    <col min="2" max="2" width="48.625" style="1" customWidth="1"/>
    <col min="3" max="3" width="11.5" style="1" customWidth="1"/>
    <col min="4" max="4" width="20.375" style="1" customWidth="1"/>
    <col min="5" max="5" width="12.875" style="1" customWidth="1"/>
    <col min="6" max="8" width="12" style="1" customWidth="1"/>
    <col min="9" max="16384" width="9" style="1"/>
  </cols>
  <sheetData>
    <row r="1" spans="1:8" ht="69.75" hidden="1" customHeight="1" outlineLevel="1" x14ac:dyDescent="0.25">
      <c r="F1" s="195" t="s">
        <v>202</v>
      </c>
      <c r="G1" s="195"/>
      <c r="H1" s="195"/>
    </row>
    <row r="2" spans="1:8" hidden="1" outlineLevel="1" x14ac:dyDescent="0.25"/>
    <row r="3" spans="1:8" hidden="1" outlineLevel="1" x14ac:dyDescent="0.25"/>
    <row r="4" spans="1:8" ht="123" customHeight="1" collapsed="1" x14ac:dyDescent="0.25">
      <c r="F4" s="211" t="s">
        <v>147</v>
      </c>
      <c r="G4" s="211"/>
      <c r="H4" s="211"/>
    </row>
    <row r="5" spans="1:8" x14ac:dyDescent="0.25">
      <c r="A5" s="25"/>
    </row>
    <row r="6" spans="1:8" x14ac:dyDescent="0.25">
      <c r="A6" s="199" t="s">
        <v>1</v>
      </c>
      <c r="B6" s="199"/>
      <c r="C6" s="199"/>
      <c r="D6" s="199"/>
      <c r="E6" s="199"/>
      <c r="F6" s="199"/>
      <c r="G6" s="199"/>
      <c r="H6" s="199"/>
    </row>
    <row r="7" spans="1:8" ht="36.75" customHeight="1" x14ac:dyDescent="0.25">
      <c r="A7" s="200" t="s">
        <v>131</v>
      </c>
      <c r="B7" s="200"/>
      <c r="C7" s="200"/>
      <c r="D7" s="200"/>
      <c r="E7" s="200"/>
      <c r="F7" s="200"/>
      <c r="G7" s="200"/>
      <c r="H7" s="200"/>
    </row>
    <row r="8" spans="1:8" x14ac:dyDescent="0.25">
      <c r="A8" s="25"/>
    </row>
    <row r="9" spans="1:8" x14ac:dyDescent="0.25">
      <c r="A9" s="201" t="s">
        <v>11</v>
      </c>
      <c r="B9" s="201" t="s">
        <v>33</v>
      </c>
      <c r="C9" s="201" t="s">
        <v>2</v>
      </c>
      <c r="D9" s="201" t="s">
        <v>34</v>
      </c>
      <c r="E9" s="201" t="s">
        <v>35</v>
      </c>
      <c r="F9" s="201"/>
      <c r="G9" s="201"/>
      <c r="H9" s="201"/>
    </row>
    <row r="10" spans="1:8" x14ac:dyDescent="0.25">
      <c r="A10" s="201"/>
      <c r="B10" s="201"/>
      <c r="C10" s="201"/>
      <c r="D10" s="201"/>
      <c r="E10" s="57">
        <f>'пр 1 к ПП 1'!E10</f>
        <v>2021</v>
      </c>
      <c r="F10" s="95">
        <f>'пр 1 к ПП 1'!F10</f>
        <v>2022</v>
      </c>
      <c r="G10" s="95">
        <f>'пр 1 к ПП 1'!G10</f>
        <v>2023</v>
      </c>
      <c r="H10" s="95">
        <f>'пр 1 к ПП 1'!H10</f>
        <v>2024</v>
      </c>
    </row>
    <row r="11" spans="1:8" x14ac:dyDescent="0.25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  <c r="H11" s="17">
        <v>8</v>
      </c>
    </row>
    <row r="12" spans="1:8" ht="39" customHeight="1" x14ac:dyDescent="0.25">
      <c r="A12" s="217" t="s">
        <v>107</v>
      </c>
      <c r="B12" s="218"/>
      <c r="C12" s="218"/>
      <c r="D12" s="218"/>
      <c r="E12" s="218"/>
      <c r="F12" s="218"/>
      <c r="G12" s="218"/>
      <c r="H12" s="219"/>
    </row>
    <row r="13" spans="1:8" ht="54" customHeight="1" x14ac:dyDescent="0.25">
      <c r="A13" s="16"/>
      <c r="B13" s="217" t="s">
        <v>108</v>
      </c>
      <c r="C13" s="218"/>
      <c r="D13" s="219"/>
      <c r="E13" s="16"/>
      <c r="F13" s="16"/>
      <c r="G13" s="16"/>
      <c r="H13" s="16"/>
    </row>
    <row r="14" spans="1:8" x14ac:dyDescent="0.25">
      <c r="A14" s="16">
        <v>1</v>
      </c>
      <c r="B14" s="16" t="s">
        <v>59</v>
      </c>
      <c r="C14" s="16"/>
      <c r="D14" s="16"/>
      <c r="E14" s="16"/>
      <c r="F14" s="16"/>
      <c r="G14" s="16"/>
      <c r="H14" s="16"/>
    </row>
    <row r="15" spans="1:8" x14ac:dyDescent="0.25">
      <c r="A15" s="16" t="s">
        <v>3</v>
      </c>
      <c r="B15" s="16" t="s">
        <v>60</v>
      </c>
      <c r="C15" s="16" t="s">
        <v>67</v>
      </c>
      <c r="D15" s="16" t="s">
        <v>102</v>
      </c>
      <c r="E15" s="23">
        <f>'пр к пасп'!G24</f>
        <v>2</v>
      </c>
      <c r="F15" s="23">
        <f>'пр к пасп'!H24</f>
        <v>2</v>
      </c>
      <c r="G15" s="23">
        <f>'пр к пасп'!I24</f>
        <v>2</v>
      </c>
      <c r="H15" s="23">
        <f>'пр к пасп'!J24</f>
        <v>2</v>
      </c>
    </row>
    <row r="16" spans="1:8" ht="36.75" customHeight="1" x14ac:dyDescent="0.25">
      <c r="A16" s="16" t="s">
        <v>48</v>
      </c>
      <c r="B16" s="18" t="s">
        <v>61</v>
      </c>
      <c r="C16" s="16" t="s">
        <v>67</v>
      </c>
      <c r="D16" s="41" t="s">
        <v>102</v>
      </c>
      <c r="E16" s="23">
        <f>'пр к пасп'!G25</f>
        <v>10</v>
      </c>
      <c r="F16" s="23">
        <f>'пр к пасп'!H25</f>
        <v>10</v>
      </c>
      <c r="G16" s="23">
        <f>'пр к пасп'!I25</f>
        <v>10</v>
      </c>
      <c r="H16" s="23">
        <f>'пр к пасп'!J25</f>
        <v>10</v>
      </c>
    </row>
    <row r="17" spans="1:10" ht="18" customHeight="1" x14ac:dyDescent="0.25">
      <c r="A17" s="16" t="s">
        <v>109</v>
      </c>
      <c r="B17" s="16" t="s">
        <v>66</v>
      </c>
      <c r="C17" s="16" t="s">
        <v>54</v>
      </c>
      <c r="D17" s="41" t="s">
        <v>102</v>
      </c>
      <c r="E17" s="176">
        <v>795</v>
      </c>
      <c r="F17" s="177">
        <v>798</v>
      </c>
      <c r="G17" s="177">
        <v>802</v>
      </c>
      <c r="H17" s="177">
        <v>805</v>
      </c>
      <c r="I17" s="140">
        <v>807</v>
      </c>
      <c r="J17" s="140">
        <v>808</v>
      </c>
    </row>
    <row r="18" spans="1:10" x14ac:dyDescent="0.25">
      <c r="A18" s="25"/>
    </row>
    <row r="19" spans="1:10" x14ac:dyDescent="0.25">
      <c r="A19" s="25"/>
    </row>
    <row r="20" spans="1:10" x14ac:dyDescent="0.25">
      <c r="A20" s="25"/>
    </row>
  </sheetData>
  <mergeCells count="11">
    <mergeCell ref="F1:H1"/>
    <mergeCell ref="F4:H4"/>
    <mergeCell ref="A12:H12"/>
    <mergeCell ref="B13:D13"/>
    <mergeCell ref="A6:H6"/>
    <mergeCell ref="A7:H7"/>
    <mergeCell ref="A9:A10"/>
    <mergeCell ref="B9:B10"/>
    <mergeCell ref="C9:C10"/>
    <mergeCell ref="D9:D10"/>
    <mergeCell ref="E9:H9"/>
  </mergeCells>
  <pageMargins left="0.78740157480314965" right="0.78740157480314965" top="1.1811023622047245" bottom="0.19685039370078741" header="0.31496062992125984" footer="0.31496062992125984"/>
  <pageSetup paperSize="9" scale="90" firstPageNumber="45" orientation="landscape" useFirstPageNumber="1" r:id="rId1"/>
  <headerFooter scaleWithDoc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P19"/>
  <sheetViews>
    <sheetView view="pageBreakPreview" topLeftCell="A7" zoomScale="85" zoomScaleNormal="100" zoomScaleSheetLayoutView="85" workbookViewId="0">
      <selection activeCell="U12" sqref="U12"/>
    </sheetView>
  </sheetViews>
  <sheetFormatPr defaultRowHeight="15.75" outlineLevelRow="1" x14ac:dyDescent="0.25"/>
  <cols>
    <col min="1" max="1" width="4.75" style="1" customWidth="1"/>
    <col min="2" max="2" width="22" style="1" customWidth="1"/>
    <col min="3" max="3" width="11.5" style="1" customWidth="1"/>
    <col min="4" max="4" width="6.125" style="1" customWidth="1"/>
    <col min="5" max="5" width="6.25" style="1" customWidth="1"/>
    <col min="6" max="6" width="11.375" style="1" customWidth="1"/>
    <col min="7" max="7" width="4.625" style="1" customWidth="1"/>
    <col min="8" max="8" width="10.75" style="1" customWidth="1"/>
    <col min="9" max="9" width="9.25" style="1" customWidth="1"/>
    <col min="10" max="10" width="9.125" style="1" customWidth="1"/>
    <col min="11" max="11" width="19" style="1" customWidth="1"/>
    <col min="12" max="12" width="24.5" style="1" customWidth="1"/>
    <col min="13" max="16384" width="9" style="1"/>
  </cols>
  <sheetData>
    <row r="1" spans="1:16" ht="78" hidden="1" customHeight="1" outlineLevel="1" x14ac:dyDescent="0.25">
      <c r="K1" s="195" t="s">
        <v>198</v>
      </c>
      <c r="L1" s="195"/>
      <c r="M1" s="195"/>
    </row>
    <row r="2" spans="1:16" hidden="1" outlineLevel="1" x14ac:dyDescent="0.25"/>
    <row r="3" spans="1:16" hidden="1" outlineLevel="1" x14ac:dyDescent="0.25"/>
    <row r="4" spans="1:16" ht="135" customHeight="1" collapsed="1" x14ac:dyDescent="0.25">
      <c r="K4" s="212" t="s">
        <v>148</v>
      </c>
      <c r="L4" s="212"/>
    </row>
    <row r="5" spans="1:16" x14ac:dyDescent="0.25">
      <c r="A5" s="25"/>
    </row>
    <row r="6" spans="1:16" x14ac:dyDescent="0.25">
      <c r="A6" s="199" t="s">
        <v>1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</row>
    <row r="7" spans="1:16" ht="41.25" customHeight="1" x14ac:dyDescent="0.25">
      <c r="A7" s="200" t="s">
        <v>110</v>
      </c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</row>
    <row r="8" spans="1:16" x14ac:dyDescent="0.25">
      <c r="A8" s="25"/>
    </row>
    <row r="9" spans="1:16" ht="33.75" customHeight="1" x14ac:dyDescent="0.25">
      <c r="A9" s="201" t="s">
        <v>11</v>
      </c>
      <c r="B9" s="201" t="s">
        <v>37</v>
      </c>
      <c r="C9" s="201" t="s">
        <v>18</v>
      </c>
      <c r="D9" s="201" t="s">
        <v>16</v>
      </c>
      <c r="E9" s="201"/>
      <c r="F9" s="201"/>
      <c r="G9" s="201"/>
      <c r="H9" s="201" t="s">
        <v>38</v>
      </c>
      <c r="I9" s="201"/>
      <c r="J9" s="201"/>
      <c r="K9" s="201"/>
      <c r="L9" s="201" t="s">
        <v>39</v>
      </c>
    </row>
    <row r="10" spans="1:16" ht="79.5" customHeight="1" x14ac:dyDescent="0.25">
      <c r="A10" s="201"/>
      <c r="B10" s="201"/>
      <c r="C10" s="201"/>
      <c r="D10" s="40" t="s">
        <v>18</v>
      </c>
      <c r="E10" s="40" t="s">
        <v>19</v>
      </c>
      <c r="F10" s="40" t="s">
        <v>20</v>
      </c>
      <c r="G10" s="40" t="s">
        <v>21</v>
      </c>
      <c r="H10" s="40">
        <f>'пр 1 к ПП 1'!F10</f>
        <v>2022</v>
      </c>
      <c r="I10" s="95">
        <f>'пр 1 к ПП 1'!G10</f>
        <v>2023</v>
      </c>
      <c r="J10" s="95">
        <f>'пр 1 к ПП 1'!H10</f>
        <v>2024</v>
      </c>
      <c r="K10" s="40" t="s">
        <v>40</v>
      </c>
      <c r="L10" s="201"/>
    </row>
    <row r="11" spans="1:16" x14ac:dyDescent="0.25">
      <c r="A11" s="40">
        <v>1</v>
      </c>
      <c r="B11" s="40">
        <v>2</v>
      </c>
      <c r="C11" s="40">
        <v>3</v>
      </c>
      <c r="D11" s="40">
        <v>4</v>
      </c>
      <c r="E11" s="40">
        <v>5</v>
      </c>
      <c r="F11" s="40">
        <v>6</v>
      </c>
      <c r="G11" s="40">
        <v>7</v>
      </c>
      <c r="H11" s="40">
        <v>8</v>
      </c>
      <c r="I11" s="40">
        <v>9</v>
      </c>
      <c r="J11" s="40">
        <v>10</v>
      </c>
      <c r="K11" s="40">
        <v>11</v>
      </c>
      <c r="L11" s="40">
        <v>12</v>
      </c>
    </row>
    <row r="12" spans="1:16" ht="36" customHeight="1" x14ac:dyDescent="0.25">
      <c r="A12" s="41"/>
      <c r="B12" s="217" t="s">
        <v>111</v>
      </c>
      <c r="C12" s="218"/>
      <c r="D12" s="218"/>
      <c r="E12" s="218"/>
      <c r="F12" s="218"/>
      <c r="G12" s="218"/>
      <c r="H12" s="218"/>
      <c r="I12" s="218"/>
      <c r="J12" s="218"/>
      <c r="K12" s="218"/>
      <c r="L12" s="219"/>
    </row>
    <row r="13" spans="1:16" ht="53.25" customHeight="1" x14ac:dyDescent="0.25">
      <c r="A13" s="41"/>
      <c r="B13" s="217" t="s">
        <v>112</v>
      </c>
      <c r="C13" s="218"/>
      <c r="D13" s="218"/>
      <c r="E13" s="218"/>
      <c r="F13" s="218"/>
      <c r="G13" s="219"/>
      <c r="H13" s="41"/>
      <c r="I13" s="41"/>
      <c r="J13" s="41"/>
      <c r="K13" s="41"/>
      <c r="L13" s="41"/>
    </row>
    <row r="14" spans="1:16" ht="131.25" customHeight="1" x14ac:dyDescent="0.25">
      <c r="A14" s="84" t="s">
        <v>70</v>
      </c>
      <c r="B14" s="66" t="s">
        <v>113</v>
      </c>
      <c r="C14" s="66" t="s">
        <v>73</v>
      </c>
      <c r="D14" s="66">
        <v>241</v>
      </c>
      <c r="E14" s="156" t="s">
        <v>81</v>
      </c>
      <c r="F14" s="156" t="s">
        <v>130</v>
      </c>
      <c r="G14" s="156" t="s">
        <v>175</v>
      </c>
      <c r="H14" s="85">
        <v>6959.0510000000004</v>
      </c>
      <c r="I14" s="85">
        <v>6959.0510000000004</v>
      </c>
      <c r="J14" s="85">
        <v>6959.0510000000004</v>
      </c>
      <c r="K14" s="85">
        <f>H14+I14+J14</f>
        <v>20877.153000000002</v>
      </c>
      <c r="L14" s="66" t="s">
        <v>114</v>
      </c>
      <c r="P14" s="1" t="s">
        <v>199</v>
      </c>
    </row>
    <row r="15" spans="1:16" ht="234" customHeight="1" x14ac:dyDescent="0.25">
      <c r="A15" s="84"/>
      <c r="B15" s="66" t="s">
        <v>206</v>
      </c>
      <c r="C15" s="66" t="str">
        <f>C14</f>
        <v>Администрация Туруханского района</v>
      </c>
      <c r="D15" s="66">
        <f>D14</f>
        <v>241</v>
      </c>
      <c r="E15" s="156" t="s">
        <v>81</v>
      </c>
      <c r="F15" s="156" t="s">
        <v>208</v>
      </c>
      <c r="G15" s="156"/>
      <c r="H15" s="85">
        <v>0</v>
      </c>
      <c r="I15" s="85">
        <v>0</v>
      </c>
      <c r="J15" s="85">
        <v>0</v>
      </c>
      <c r="K15" s="85">
        <f>H15+I15+J15</f>
        <v>0</v>
      </c>
      <c r="L15" s="66" t="s">
        <v>213</v>
      </c>
    </row>
    <row r="16" spans="1:16" ht="39" customHeight="1" x14ac:dyDescent="0.25">
      <c r="A16" s="237" t="s">
        <v>41</v>
      </c>
      <c r="B16" s="238"/>
      <c r="C16" s="44"/>
      <c r="D16" s="44"/>
      <c r="E16" s="26"/>
      <c r="F16" s="44"/>
      <c r="G16" s="44"/>
      <c r="H16" s="45">
        <f>SUM(H14:H15)</f>
        <v>6959.0510000000004</v>
      </c>
      <c r="I16" s="45">
        <f t="shared" ref="I16:K16" si="0">SUM(I14:I15)</f>
        <v>6959.0510000000004</v>
      </c>
      <c r="J16" s="45">
        <f t="shared" si="0"/>
        <v>6959.0510000000004</v>
      </c>
      <c r="K16" s="45">
        <f t="shared" si="0"/>
        <v>20877.153000000002</v>
      </c>
      <c r="L16" s="44"/>
    </row>
    <row r="19" spans="8:8" x14ac:dyDescent="0.25">
      <c r="H19" s="1" t="s">
        <v>195</v>
      </c>
    </row>
  </sheetData>
  <mergeCells count="13">
    <mergeCell ref="K1:M1"/>
    <mergeCell ref="K4:L4"/>
    <mergeCell ref="B12:L12"/>
    <mergeCell ref="B13:G13"/>
    <mergeCell ref="A16:B16"/>
    <mergeCell ref="A6:L6"/>
    <mergeCell ref="A7:L7"/>
    <mergeCell ref="A9:A10"/>
    <mergeCell ref="B9:B10"/>
    <mergeCell ref="C9:C10"/>
    <mergeCell ref="D9:G9"/>
    <mergeCell ref="H9:K9"/>
    <mergeCell ref="L9:L10"/>
  </mergeCells>
  <pageMargins left="0.78740157480314965" right="0.78740157480314965" top="1.1811023622047245" bottom="0.19685039370078741" header="0.31496062992125984" footer="0.31496062992125984"/>
  <pageSetup paperSize="9" scale="87" firstPageNumber="45" fitToHeight="0" orientation="landscape" useFirstPageNumber="1" r:id="rId1"/>
  <headerFooter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34998626667073579"/>
  </sheetPr>
  <dimension ref="A1:H16"/>
  <sheetViews>
    <sheetView view="pageBreakPreview" topLeftCell="A3" zoomScale="60" zoomScaleNormal="100" workbookViewId="0">
      <selection activeCell="A12" sqref="A12:H12"/>
    </sheetView>
  </sheetViews>
  <sheetFormatPr defaultRowHeight="15.75" outlineLevelRow="1" x14ac:dyDescent="0.25"/>
  <cols>
    <col min="1" max="1" width="9" style="1"/>
    <col min="2" max="2" width="38.75" style="1" customWidth="1"/>
    <col min="3" max="3" width="9.875" style="1" customWidth="1"/>
    <col min="4" max="4" width="13.875" style="1" customWidth="1"/>
    <col min="5" max="8" width="12.125" style="1" customWidth="1"/>
    <col min="9" max="16384" width="9" style="1"/>
  </cols>
  <sheetData>
    <row r="1" spans="1:8" ht="67.5" hidden="1" customHeight="1" outlineLevel="1" x14ac:dyDescent="0.25">
      <c r="F1" s="196" t="s">
        <v>198</v>
      </c>
      <c r="G1" s="239"/>
      <c r="H1" s="239"/>
    </row>
    <row r="2" spans="1:8" hidden="1" outlineLevel="1" x14ac:dyDescent="0.25"/>
    <row r="3" spans="1:8" ht="179.25" customHeight="1" collapsed="1" x14ac:dyDescent="0.25">
      <c r="F3" s="212" t="str">
        <f>CONCATENATE("Приложение к информации об отдельном мероприятиии """,'пр 7 к Пр'!C42,"""")</f>
        <v>Приложение к информации об отдельном мероприятиии "Обеспечение защиты прав потребителей"</v>
      </c>
      <c r="G3" s="212"/>
      <c r="H3" s="212"/>
    </row>
    <row r="4" spans="1:8" ht="18.75" x14ac:dyDescent="0.25">
      <c r="A4" s="49"/>
    </row>
    <row r="5" spans="1:8" ht="18.75" x14ac:dyDescent="0.25">
      <c r="A5" s="2"/>
    </row>
    <row r="6" spans="1:8" ht="18.75" x14ac:dyDescent="0.25">
      <c r="A6" s="216" t="s">
        <v>1</v>
      </c>
      <c r="B6" s="216"/>
      <c r="C6" s="216"/>
      <c r="D6" s="216"/>
      <c r="E6" s="216"/>
      <c r="F6" s="216"/>
      <c r="G6" s="216"/>
      <c r="H6" s="216"/>
    </row>
    <row r="7" spans="1:8" ht="18.75" x14ac:dyDescent="0.25">
      <c r="A7" s="216" t="s">
        <v>137</v>
      </c>
      <c r="B7" s="216"/>
      <c r="C7" s="216"/>
      <c r="D7" s="216"/>
      <c r="E7" s="216"/>
      <c r="F7" s="216"/>
      <c r="G7" s="216"/>
      <c r="H7" s="216"/>
    </row>
    <row r="8" spans="1:8" ht="18.75" x14ac:dyDescent="0.25">
      <c r="A8" s="2"/>
    </row>
    <row r="9" spans="1:8" x14ac:dyDescent="0.25">
      <c r="A9" s="201" t="s">
        <v>11</v>
      </c>
      <c r="B9" s="201" t="s">
        <v>33</v>
      </c>
      <c r="C9" s="201" t="s">
        <v>2</v>
      </c>
      <c r="D9" s="201" t="s">
        <v>34</v>
      </c>
      <c r="E9" s="201" t="s">
        <v>138</v>
      </c>
      <c r="F9" s="201"/>
      <c r="G9" s="201"/>
      <c r="H9" s="201"/>
    </row>
    <row r="10" spans="1:8" x14ac:dyDescent="0.25">
      <c r="A10" s="201"/>
      <c r="B10" s="201"/>
      <c r="C10" s="201"/>
      <c r="D10" s="201"/>
      <c r="E10" s="14">
        <f>'пр 1 к ПП 1'!E10</f>
        <v>2021</v>
      </c>
      <c r="F10" s="14">
        <f>'пр 1 к ПП 1'!F10</f>
        <v>2022</v>
      </c>
      <c r="G10" s="14">
        <f>'пр 1 к ПП 1'!G10</f>
        <v>2023</v>
      </c>
      <c r="H10" s="14">
        <f>'пр 1 к ПП 1'!H10</f>
        <v>2024</v>
      </c>
    </row>
    <row r="11" spans="1:8" x14ac:dyDescent="0.25">
      <c r="A11" s="80">
        <v>1</v>
      </c>
      <c r="B11" s="80">
        <v>2</v>
      </c>
      <c r="C11" s="80">
        <v>3</v>
      </c>
      <c r="D11" s="80">
        <v>4</v>
      </c>
      <c r="E11" s="80">
        <v>5</v>
      </c>
      <c r="F11" s="80">
        <v>6</v>
      </c>
      <c r="G11" s="80">
        <v>7</v>
      </c>
      <c r="H11" s="80">
        <v>8</v>
      </c>
    </row>
    <row r="12" spans="1:8" ht="39.75" customHeight="1" x14ac:dyDescent="0.25">
      <c r="A12" s="232" t="str">
        <f>CONCATENATE('пр 7 к Пр'!B42,". ",'пр 7 к Пр'!C42,".")</f>
        <v>Отдельное мероприятие. Обеспечение защиты прав потребителей.</v>
      </c>
      <c r="B12" s="232"/>
      <c r="C12" s="232"/>
      <c r="D12" s="232"/>
      <c r="E12" s="232"/>
      <c r="F12" s="232"/>
      <c r="G12" s="232"/>
      <c r="H12" s="232"/>
    </row>
    <row r="13" spans="1:8" x14ac:dyDescent="0.25">
      <c r="A13" s="232" t="s">
        <v>139</v>
      </c>
      <c r="B13" s="232"/>
      <c r="C13" s="232"/>
      <c r="D13" s="232"/>
      <c r="E13" s="232"/>
      <c r="F13" s="232"/>
      <c r="G13" s="232"/>
      <c r="H13" s="232"/>
    </row>
    <row r="14" spans="1:8" ht="75" x14ac:dyDescent="0.3">
      <c r="A14" s="80">
        <v>1</v>
      </c>
      <c r="B14" s="178" t="s">
        <v>228</v>
      </c>
      <c r="C14" s="80" t="s">
        <v>140</v>
      </c>
      <c r="D14" s="80" t="s">
        <v>141</v>
      </c>
      <c r="E14" s="80">
        <v>0</v>
      </c>
      <c r="F14" s="80">
        <v>1</v>
      </c>
      <c r="G14" s="80">
        <v>1</v>
      </c>
      <c r="H14" s="80">
        <v>1</v>
      </c>
    </row>
    <row r="15" spans="1:8" ht="18.75" x14ac:dyDescent="0.25">
      <c r="A15" s="2"/>
    </row>
    <row r="16" spans="1:8" ht="18.75" x14ac:dyDescent="0.25">
      <c r="A16" s="2"/>
    </row>
  </sheetData>
  <mergeCells count="11">
    <mergeCell ref="F1:H1"/>
    <mergeCell ref="A12:H12"/>
    <mergeCell ref="A13:H13"/>
    <mergeCell ref="F3:H3"/>
    <mergeCell ref="A6:H6"/>
    <mergeCell ref="A7:H7"/>
    <mergeCell ref="A9:A10"/>
    <mergeCell ref="B9:B10"/>
    <mergeCell ref="C9:C10"/>
    <mergeCell ref="D9:D10"/>
    <mergeCell ref="E9:H9"/>
  </mergeCells>
  <pageMargins left="0.78740157480314965" right="0.78740157480314965" top="1.1811023622047245" bottom="0.15748031496062992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34998626667073579"/>
  </sheetPr>
  <dimension ref="A1:H16"/>
  <sheetViews>
    <sheetView view="pageBreakPreview" topLeftCell="A3" zoomScale="60" zoomScaleNormal="100" workbookViewId="0">
      <selection activeCell="K17" sqref="K17"/>
    </sheetView>
  </sheetViews>
  <sheetFormatPr defaultRowHeight="15.75" outlineLevelRow="1" x14ac:dyDescent="0.25"/>
  <cols>
    <col min="1" max="1" width="9" style="1"/>
    <col min="2" max="2" width="38.75" style="1" customWidth="1"/>
    <col min="3" max="3" width="9.875" style="1" customWidth="1"/>
    <col min="4" max="4" width="13.875" style="1" customWidth="1"/>
    <col min="5" max="8" width="12.125" style="1" customWidth="1"/>
    <col min="9" max="16384" width="9" style="1"/>
  </cols>
  <sheetData>
    <row r="1" spans="1:8" ht="67.5" hidden="1" customHeight="1" outlineLevel="1" x14ac:dyDescent="0.25">
      <c r="F1" s="196" t="s">
        <v>198</v>
      </c>
      <c r="G1" s="239"/>
      <c r="H1" s="239"/>
    </row>
    <row r="2" spans="1:8" hidden="1" outlineLevel="1" x14ac:dyDescent="0.25"/>
    <row r="3" spans="1:8" ht="179.25" customHeight="1" collapsed="1" x14ac:dyDescent="0.25">
      <c r="F3" s="212" t="str">
        <f>CONCATENATE("Приложение к информации об отдельном мероприятиии """,'пр 7 к Пр'!C36,"""")</f>
        <v>Приложение к информации об отдельном мероприятиии "Предоставление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организациях"</v>
      </c>
      <c r="G3" s="212"/>
      <c r="H3" s="212"/>
    </row>
    <row r="4" spans="1:8" ht="18.75" x14ac:dyDescent="0.25">
      <c r="A4" s="184"/>
    </row>
    <row r="5" spans="1:8" ht="18.75" x14ac:dyDescent="0.25">
      <c r="A5" s="2"/>
    </row>
    <row r="6" spans="1:8" ht="18.75" x14ac:dyDescent="0.25">
      <c r="A6" s="216" t="s">
        <v>1</v>
      </c>
      <c r="B6" s="216"/>
      <c r="C6" s="216"/>
      <c r="D6" s="216"/>
      <c r="E6" s="216"/>
      <c r="F6" s="216"/>
      <c r="G6" s="216"/>
      <c r="H6" s="216"/>
    </row>
    <row r="7" spans="1:8" ht="18.75" x14ac:dyDescent="0.25">
      <c r="A7" s="216" t="s">
        <v>137</v>
      </c>
      <c r="B7" s="216"/>
      <c r="C7" s="216"/>
      <c r="D7" s="216"/>
      <c r="E7" s="216"/>
      <c r="F7" s="216"/>
      <c r="G7" s="216"/>
      <c r="H7" s="216"/>
    </row>
    <row r="8" spans="1:8" ht="18.75" x14ac:dyDescent="0.25">
      <c r="A8" s="2"/>
    </row>
    <row r="9" spans="1:8" x14ac:dyDescent="0.25">
      <c r="A9" s="201" t="s">
        <v>11</v>
      </c>
      <c r="B9" s="201" t="s">
        <v>33</v>
      </c>
      <c r="C9" s="201" t="s">
        <v>2</v>
      </c>
      <c r="D9" s="201" t="s">
        <v>34</v>
      </c>
      <c r="E9" s="201" t="s">
        <v>138</v>
      </c>
      <c r="F9" s="201"/>
      <c r="G9" s="201"/>
      <c r="H9" s="201"/>
    </row>
    <row r="10" spans="1:8" x14ac:dyDescent="0.25">
      <c r="A10" s="201"/>
      <c r="B10" s="201"/>
      <c r="C10" s="201"/>
      <c r="D10" s="201"/>
      <c r="E10" s="14">
        <f>'пр 1 к ПП 1'!E10</f>
        <v>2021</v>
      </c>
      <c r="F10" s="14">
        <f>'пр 1 к ПП 1'!F10</f>
        <v>2022</v>
      </c>
      <c r="G10" s="14">
        <f>'пр 1 к ПП 1'!G10</f>
        <v>2023</v>
      </c>
      <c r="H10" s="14">
        <f>'пр 1 к ПП 1'!H10</f>
        <v>2024</v>
      </c>
    </row>
    <row r="11" spans="1:8" x14ac:dyDescent="0.25">
      <c r="A11" s="183">
        <v>1</v>
      </c>
      <c r="B11" s="183">
        <v>2</v>
      </c>
      <c r="C11" s="183">
        <v>3</v>
      </c>
      <c r="D11" s="183">
        <v>4</v>
      </c>
      <c r="E11" s="183">
        <v>5</v>
      </c>
      <c r="F11" s="183">
        <v>6</v>
      </c>
      <c r="G11" s="183">
        <v>7</v>
      </c>
      <c r="H11" s="183">
        <v>8</v>
      </c>
    </row>
    <row r="12" spans="1:8" ht="39.75" customHeight="1" x14ac:dyDescent="0.25">
      <c r="A12" s="232" t="str">
        <f>CONCATENATE('пр 7 к Пр'!B42,". ",'пр 7 к Пр'!C36,".")</f>
        <v>Отдельное мероприятие. 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организациях.</v>
      </c>
      <c r="B12" s="232"/>
      <c r="C12" s="232"/>
      <c r="D12" s="232"/>
      <c r="E12" s="232"/>
      <c r="F12" s="232"/>
      <c r="G12" s="232"/>
      <c r="H12" s="232"/>
    </row>
    <row r="13" spans="1:8" x14ac:dyDescent="0.25">
      <c r="A13" s="232" t="s">
        <v>139</v>
      </c>
      <c r="B13" s="232"/>
      <c r="C13" s="232"/>
      <c r="D13" s="232"/>
      <c r="E13" s="232"/>
      <c r="F13" s="232"/>
      <c r="G13" s="232"/>
      <c r="H13" s="232"/>
    </row>
    <row r="14" spans="1:8" ht="112.5" x14ac:dyDescent="0.3">
      <c r="A14" s="183">
        <v>1</v>
      </c>
      <c r="B14" s="178" t="s">
        <v>235</v>
      </c>
      <c r="C14" s="183" t="s">
        <v>140</v>
      </c>
      <c r="D14" s="183" t="s">
        <v>141</v>
      </c>
      <c r="E14" s="183">
        <v>0</v>
      </c>
      <c r="F14" s="183">
        <v>0</v>
      </c>
      <c r="G14" s="183">
        <v>0</v>
      </c>
      <c r="H14" s="183">
        <v>0</v>
      </c>
    </row>
    <row r="15" spans="1:8" ht="18.75" x14ac:dyDescent="0.25">
      <c r="A15" s="2"/>
    </row>
    <row r="16" spans="1:8" ht="18.75" x14ac:dyDescent="0.25">
      <c r="A16" s="2"/>
    </row>
  </sheetData>
  <mergeCells count="11">
    <mergeCell ref="A12:H12"/>
    <mergeCell ref="A13:H13"/>
    <mergeCell ref="F1:H1"/>
    <mergeCell ref="F3:H3"/>
    <mergeCell ref="A6:H6"/>
    <mergeCell ref="A7:H7"/>
    <mergeCell ref="A9:A10"/>
    <mergeCell ref="B9:B10"/>
    <mergeCell ref="C9:C10"/>
    <mergeCell ref="D9:D10"/>
    <mergeCell ref="E9:H9"/>
  </mergeCells>
  <pageMargins left="0.78740157480314965" right="0.78740157480314965" top="1.1811023622047245" bottom="0.15748031496062992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34998626667073579"/>
  </sheetPr>
  <dimension ref="A1:G36"/>
  <sheetViews>
    <sheetView view="pageBreakPreview" zoomScaleNormal="75" zoomScaleSheetLayoutView="100" workbookViewId="0">
      <selection activeCell="B12" sqref="B12:E12"/>
    </sheetView>
  </sheetViews>
  <sheetFormatPr defaultRowHeight="15.75" x14ac:dyDescent="0.25"/>
  <cols>
    <col min="1" max="1" width="6.25" style="4" customWidth="1"/>
    <col min="2" max="2" width="45.25" style="1" customWidth="1"/>
    <col min="3" max="3" width="51.875" style="1" customWidth="1"/>
    <col min="4" max="5" width="16.375" style="1" customWidth="1"/>
    <col min="6" max="16384" width="9" style="1"/>
  </cols>
  <sheetData>
    <row r="1" spans="1:7" x14ac:dyDescent="0.25">
      <c r="A1" s="56"/>
      <c r="D1" s="211" t="s">
        <v>142</v>
      </c>
      <c r="E1" s="211"/>
    </row>
    <row r="2" spans="1:7" ht="95.25" customHeight="1" x14ac:dyDescent="0.25">
      <c r="A2" s="56"/>
      <c r="D2" s="196" t="str">
        <f>CONCATENATE("к муниципальной программе """,'пр 8 к Пр'!C15,"""")</f>
        <v>к муниципальной программе "Развитие малого и среднего предпринимательства, организаций муниципальной формы собственности на территории Туруханского района"</v>
      </c>
      <c r="E2" s="196"/>
      <c r="F2" s="59"/>
      <c r="G2" s="59"/>
    </row>
    <row r="3" spans="1:7" x14ac:dyDescent="0.25">
      <c r="A3" s="56"/>
    </row>
    <row r="4" spans="1:7" x14ac:dyDescent="0.25">
      <c r="A4" s="56"/>
    </row>
    <row r="5" spans="1:7" x14ac:dyDescent="0.25">
      <c r="A5" s="199" t="s">
        <v>0</v>
      </c>
      <c r="B5" s="199"/>
      <c r="C5" s="199"/>
      <c r="D5" s="199"/>
      <c r="E5" s="199"/>
    </row>
    <row r="6" spans="1:7" ht="54" customHeight="1" x14ac:dyDescent="0.25">
      <c r="A6" s="200" t="str">
        <f>CONCATENATE("об основных мерах правового регулирования в соответствующей сфере (области) муниципального управления, направленных на достижение цели и (или) задач муниципальной программы """,'пр 8 к Пр'!C15,"""")</f>
        <v>об основных мерах правового регулирования в соответствующей сфере (области) муниципального управления, направленных на достижение цели и (или) задач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v>
      </c>
      <c r="B6" s="200"/>
      <c r="C6" s="200"/>
      <c r="D6" s="200"/>
      <c r="E6" s="200"/>
    </row>
    <row r="7" spans="1:7" x14ac:dyDescent="0.25">
      <c r="A7" s="199"/>
      <c r="B7" s="199"/>
      <c r="C7" s="199"/>
      <c r="D7" s="199"/>
      <c r="E7" s="199"/>
    </row>
    <row r="8" spans="1:7" x14ac:dyDescent="0.25">
      <c r="A8" s="56"/>
    </row>
    <row r="9" spans="1:7" ht="63" x14ac:dyDescent="0.25">
      <c r="A9" s="57" t="s">
        <v>11</v>
      </c>
      <c r="B9" s="40" t="s">
        <v>6</v>
      </c>
      <c r="C9" s="40" t="s">
        <v>7</v>
      </c>
      <c r="D9" s="40" t="s">
        <v>8</v>
      </c>
      <c r="E9" s="40" t="s">
        <v>9</v>
      </c>
    </row>
    <row r="10" spans="1:7" x14ac:dyDescent="0.25">
      <c r="A10" s="57">
        <v>1</v>
      </c>
      <c r="B10" s="40">
        <v>2</v>
      </c>
      <c r="C10" s="40">
        <v>3</v>
      </c>
      <c r="D10" s="40">
        <v>4</v>
      </c>
      <c r="E10" s="40">
        <v>5</v>
      </c>
    </row>
    <row r="11" spans="1:7" ht="42" customHeight="1" x14ac:dyDescent="0.25">
      <c r="A11" s="64">
        <v>1</v>
      </c>
      <c r="B11" s="246" t="s">
        <v>162</v>
      </c>
      <c r="C11" s="246"/>
      <c r="D11" s="246"/>
      <c r="E11" s="246"/>
    </row>
    <row r="12" spans="1:7" ht="33" customHeight="1" x14ac:dyDescent="0.25">
      <c r="A12" s="230" t="s">
        <v>3</v>
      </c>
      <c r="B12" s="248" t="s">
        <v>158</v>
      </c>
      <c r="C12" s="249"/>
      <c r="D12" s="249"/>
      <c r="E12" s="250"/>
    </row>
    <row r="13" spans="1:7" ht="26.25" customHeight="1" x14ac:dyDescent="0.25">
      <c r="A13" s="231"/>
      <c r="B13" s="226" t="s">
        <v>157</v>
      </c>
      <c r="C13" s="247"/>
      <c r="D13" s="247"/>
      <c r="E13" s="227"/>
    </row>
    <row r="14" spans="1:7" ht="63" x14ac:dyDescent="0.25">
      <c r="A14" s="57" t="s">
        <v>78</v>
      </c>
      <c r="B14" s="41" t="s">
        <v>129</v>
      </c>
      <c r="C14" s="41" t="s">
        <v>224</v>
      </c>
      <c r="D14" s="57" t="s">
        <v>73</v>
      </c>
      <c r="E14" s="97" t="s">
        <v>190</v>
      </c>
    </row>
    <row r="15" spans="1:7" ht="39" customHeight="1" x14ac:dyDescent="0.25">
      <c r="A15" s="64">
        <v>2</v>
      </c>
      <c r="B15" s="240" t="s">
        <v>163</v>
      </c>
      <c r="C15" s="241"/>
      <c r="D15" s="241"/>
      <c r="E15" s="242"/>
    </row>
    <row r="16" spans="1:7" ht="36.75" customHeight="1" x14ac:dyDescent="0.25">
      <c r="A16" s="230" t="s">
        <v>50</v>
      </c>
      <c r="B16" s="243" t="s">
        <v>164</v>
      </c>
      <c r="C16" s="244"/>
      <c r="D16" s="244"/>
      <c r="E16" s="245"/>
    </row>
    <row r="17" spans="1:5" ht="31.5" customHeight="1" x14ac:dyDescent="0.25">
      <c r="A17" s="231"/>
      <c r="B17" s="243" t="s">
        <v>165</v>
      </c>
      <c r="C17" s="244"/>
      <c r="D17" s="244"/>
      <c r="E17" s="245"/>
    </row>
    <row r="18" spans="1:5" ht="78.75" x14ac:dyDescent="0.25">
      <c r="A18" s="57" t="s">
        <v>74</v>
      </c>
      <c r="B18" s="41" t="s">
        <v>129</v>
      </c>
      <c r="C18" s="79" t="s">
        <v>219</v>
      </c>
      <c r="D18" s="78" t="s">
        <v>73</v>
      </c>
      <c r="E18" s="97" t="s">
        <v>193</v>
      </c>
    </row>
    <row r="19" spans="1:5" ht="78.75" x14ac:dyDescent="0.25">
      <c r="A19" s="167" t="s">
        <v>217</v>
      </c>
      <c r="B19" s="169" t="s">
        <v>129</v>
      </c>
      <c r="C19" s="166" t="s">
        <v>220</v>
      </c>
      <c r="D19" s="168" t="s">
        <v>73</v>
      </c>
      <c r="E19" s="165" t="s">
        <v>218</v>
      </c>
    </row>
    <row r="20" spans="1:5" x14ac:dyDescent="0.25">
      <c r="A20" s="64">
        <v>3</v>
      </c>
      <c r="B20" s="240" t="s">
        <v>166</v>
      </c>
      <c r="C20" s="241"/>
      <c r="D20" s="241"/>
      <c r="E20" s="242"/>
    </row>
    <row r="21" spans="1:5" ht="25.5" customHeight="1" x14ac:dyDescent="0.25">
      <c r="A21" s="230" t="s">
        <v>69</v>
      </c>
      <c r="B21" s="243" t="s">
        <v>167</v>
      </c>
      <c r="C21" s="244"/>
      <c r="D21" s="244"/>
      <c r="E21" s="245"/>
    </row>
    <row r="22" spans="1:5" ht="38.25" customHeight="1" x14ac:dyDescent="0.25">
      <c r="A22" s="231"/>
      <c r="B22" s="243" t="s">
        <v>168</v>
      </c>
      <c r="C22" s="244"/>
      <c r="D22" s="244"/>
      <c r="E22" s="245"/>
    </row>
    <row r="23" spans="1:5" ht="94.5" x14ac:dyDescent="0.25">
      <c r="A23" s="57" t="s">
        <v>159</v>
      </c>
      <c r="B23" s="41" t="s">
        <v>129</v>
      </c>
      <c r="C23" s="41" t="s">
        <v>221</v>
      </c>
      <c r="D23" s="57" t="s">
        <v>73</v>
      </c>
      <c r="E23" s="97" t="s">
        <v>191</v>
      </c>
    </row>
    <row r="24" spans="1:5" ht="38.25" customHeight="1" x14ac:dyDescent="0.25">
      <c r="A24" s="64">
        <v>4</v>
      </c>
      <c r="B24" s="240" t="s">
        <v>169</v>
      </c>
      <c r="C24" s="241"/>
      <c r="D24" s="241"/>
      <c r="E24" s="242"/>
    </row>
    <row r="25" spans="1:5" ht="31.5" customHeight="1" x14ac:dyDescent="0.25">
      <c r="A25" s="230" t="s">
        <v>62</v>
      </c>
      <c r="B25" s="243" t="s">
        <v>170</v>
      </c>
      <c r="C25" s="244"/>
      <c r="D25" s="244"/>
      <c r="E25" s="245"/>
    </row>
    <row r="26" spans="1:5" ht="31.5" customHeight="1" x14ac:dyDescent="0.25">
      <c r="A26" s="231"/>
      <c r="B26" s="243" t="s">
        <v>171</v>
      </c>
      <c r="C26" s="244"/>
      <c r="D26" s="244"/>
      <c r="E26" s="245"/>
    </row>
    <row r="27" spans="1:5" ht="110.25" x14ac:dyDescent="0.25">
      <c r="A27" s="57" t="s">
        <v>64</v>
      </c>
      <c r="B27" s="41" t="s">
        <v>129</v>
      </c>
      <c r="C27" s="41" t="s">
        <v>222</v>
      </c>
      <c r="D27" s="57" t="s">
        <v>73</v>
      </c>
      <c r="E27" s="97" t="s">
        <v>192</v>
      </c>
    </row>
    <row r="28" spans="1:5" ht="78.75" x14ac:dyDescent="0.25">
      <c r="A28" s="167" t="s">
        <v>63</v>
      </c>
      <c r="B28" s="169" t="s">
        <v>129</v>
      </c>
      <c r="C28" s="166" t="s">
        <v>223</v>
      </c>
      <c r="D28" s="168" t="s">
        <v>73</v>
      </c>
      <c r="E28" s="165" t="s">
        <v>216</v>
      </c>
    </row>
    <row r="29" spans="1:5" ht="15.75" customHeight="1" x14ac:dyDescent="0.25">
      <c r="A29" s="64">
        <v>5</v>
      </c>
      <c r="B29" s="240" t="s">
        <v>238</v>
      </c>
      <c r="C29" s="241"/>
      <c r="D29" s="241"/>
      <c r="E29" s="242"/>
    </row>
    <row r="30" spans="1:5" ht="37.5" customHeight="1" x14ac:dyDescent="0.25">
      <c r="A30" s="230" t="s">
        <v>160</v>
      </c>
      <c r="B30" s="243" t="s">
        <v>239</v>
      </c>
      <c r="C30" s="244"/>
      <c r="D30" s="244"/>
      <c r="E30" s="245"/>
    </row>
    <row r="31" spans="1:5" ht="44.25" customHeight="1" x14ac:dyDescent="0.25">
      <c r="A31" s="231"/>
      <c r="B31" s="243" t="s">
        <v>240</v>
      </c>
      <c r="C31" s="244"/>
      <c r="D31" s="244"/>
      <c r="E31" s="245"/>
    </row>
    <row r="32" spans="1:5" ht="71.25" customHeight="1" x14ac:dyDescent="0.25">
      <c r="A32" s="183" t="s">
        <v>161</v>
      </c>
      <c r="B32" s="182" t="s">
        <v>129</v>
      </c>
      <c r="C32" s="182" t="s">
        <v>241</v>
      </c>
      <c r="D32" s="183" t="s">
        <v>73</v>
      </c>
      <c r="E32" s="183" t="s">
        <v>242</v>
      </c>
    </row>
    <row r="33" spans="1:5" ht="35.25" customHeight="1" x14ac:dyDescent="0.25">
      <c r="A33" s="64">
        <v>6</v>
      </c>
      <c r="B33" s="240" t="s">
        <v>232</v>
      </c>
      <c r="C33" s="241"/>
      <c r="D33" s="241"/>
      <c r="E33" s="242"/>
    </row>
    <row r="34" spans="1:5" ht="35.25" customHeight="1" x14ac:dyDescent="0.25">
      <c r="A34" s="230" t="s">
        <v>236</v>
      </c>
      <c r="B34" s="243" t="s">
        <v>233</v>
      </c>
      <c r="C34" s="244"/>
      <c r="D34" s="244"/>
      <c r="E34" s="245"/>
    </row>
    <row r="35" spans="1:5" ht="37.5" customHeight="1" x14ac:dyDescent="0.25">
      <c r="A35" s="231"/>
      <c r="B35" s="243" t="s">
        <v>229</v>
      </c>
      <c r="C35" s="244"/>
      <c r="D35" s="244"/>
      <c r="E35" s="245"/>
    </row>
    <row r="36" spans="1:5" ht="57" customHeight="1" x14ac:dyDescent="0.25">
      <c r="A36" s="57" t="s">
        <v>237</v>
      </c>
      <c r="B36" s="58" t="s">
        <v>129</v>
      </c>
      <c r="C36" s="58" t="s">
        <v>230</v>
      </c>
      <c r="D36" s="57" t="s">
        <v>73</v>
      </c>
      <c r="E36" s="57" t="s">
        <v>231</v>
      </c>
    </row>
  </sheetData>
  <mergeCells count="29">
    <mergeCell ref="B35:E35"/>
    <mergeCell ref="A34:A35"/>
    <mergeCell ref="B34:E34"/>
    <mergeCell ref="B17:E17"/>
    <mergeCell ref="A12:A13"/>
    <mergeCell ref="A16:A17"/>
    <mergeCell ref="A21:A22"/>
    <mergeCell ref="A25:A26"/>
    <mergeCell ref="B26:E26"/>
    <mergeCell ref="B22:E22"/>
    <mergeCell ref="B33:E33"/>
    <mergeCell ref="B13:E13"/>
    <mergeCell ref="B12:E12"/>
    <mergeCell ref="B25:E25"/>
    <mergeCell ref="B21:E21"/>
    <mergeCell ref="B16:E16"/>
    <mergeCell ref="D1:E1"/>
    <mergeCell ref="B11:E11"/>
    <mergeCell ref="A5:E5"/>
    <mergeCell ref="A6:E6"/>
    <mergeCell ref="A7:E7"/>
    <mergeCell ref="D2:E2"/>
    <mergeCell ref="B29:E29"/>
    <mergeCell ref="A30:A31"/>
    <mergeCell ref="B30:E30"/>
    <mergeCell ref="B31:E31"/>
    <mergeCell ref="B15:E15"/>
    <mergeCell ref="B20:E20"/>
    <mergeCell ref="B24:E24"/>
  </mergeCells>
  <pageMargins left="0.78740157480314965" right="0.78740157480314965" top="1.1811023622047245" bottom="0.59055118110236227" header="0.31496062992125984" footer="0.31496062992125984"/>
  <pageSetup paperSize="9" scale="89" firstPageNumber="48" orientation="landscape" useFirstPageNumber="1" r:id="rId1"/>
  <rowBreaks count="1" manualBreakCount="1">
    <brk id="1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34998626667073579"/>
    <pageSetUpPr fitToPage="1"/>
  </sheetPr>
  <dimension ref="A1:M44"/>
  <sheetViews>
    <sheetView view="pageBreakPreview" topLeftCell="A31" zoomScale="85" zoomScaleNormal="85" zoomScaleSheetLayoutView="85" workbookViewId="0">
      <selection activeCell="C39" sqref="C39:C41"/>
    </sheetView>
  </sheetViews>
  <sheetFormatPr defaultRowHeight="15.75" outlineLevelRow="1" x14ac:dyDescent="0.25"/>
  <cols>
    <col min="1" max="1" width="4.875" style="1" customWidth="1"/>
    <col min="2" max="2" width="18.5" style="1" customWidth="1"/>
    <col min="3" max="3" width="30.75" style="1" customWidth="1"/>
    <col min="4" max="4" width="25" style="1" customWidth="1"/>
    <col min="5" max="6" width="9" style="1"/>
    <col min="7" max="7" width="11.625" style="1" customWidth="1"/>
    <col min="8" max="8" width="9" style="1"/>
    <col min="9" max="11" width="12.25" style="1" customWidth="1"/>
    <col min="12" max="12" width="14.25" style="1" customWidth="1"/>
    <col min="13" max="16384" width="9" style="1"/>
  </cols>
  <sheetData>
    <row r="1" spans="1:12" ht="73.5" hidden="1" customHeight="1" outlineLevel="1" x14ac:dyDescent="0.3">
      <c r="J1" s="223" t="s">
        <v>207</v>
      </c>
      <c r="K1" s="223"/>
      <c r="L1" s="223"/>
    </row>
    <row r="2" spans="1:12" ht="18.75" hidden="1" outlineLevel="1" x14ac:dyDescent="0.3">
      <c r="J2" s="8"/>
      <c r="K2" s="8"/>
      <c r="L2" s="8"/>
    </row>
    <row r="3" spans="1:12" ht="18.75" hidden="1" outlineLevel="1" x14ac:dyDescent="0.3">
      <c r="J3" s="8"/>
      <c r="K3" s="8"/>
      <c r="L3" s="8"/>
    </row>
    <row r="4" spans="1:12" ht="18.75" collapsed="1" x14ac:dyDescent="0.3">
      <c r="D4" s="7"/>
      <c r="J4" s="252" t="s">
        <v>143</v>
      </c>
      <c r="K4" s="253"/>
      <c r="L4" s="253"/>
    </row>
    <row r="5" spans="1:12" ht="104.25" customHeight="1" x14ac:dyDescent="0.3">
      <c r="D5" s="7"/>
      <c r="J5" s="252" t="str">
        <f>CONCATENATE("к муниципальной программе """,'пр 8 к Пр'!C15,"""")</f>
        <v>к муниципальной программе "Развитие малого и среднего предпринимательства, организаций муниципальной формы собственности на территории Туруханского района"</v>
      </c>
      <c r="K5" s="252"/>
      <c r="L5" s="252"/>
    </row>
    <row r="6" spans="1:12" ht="18.75" x14ac:dyDescent="0.25">
      <c r="D6" s="7"/>
      <c r="J6" s="51"/>
      <c r="K6" s="51"/>
    </row>
    <row r="7" spans="1:12" ht="18.75" x14ac:dyDescent="0.25">
      <c r="A7" s="2"/>
    </row>
    <row r="8" spans="1:12" ht="18.75" x14ac:dyDescent="0.25">
      <c r="A8" s="216" t="s">
        <v>0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</row>
    <row r="9" spans="1:12" ht="60" customHeight="1" x14ac:dyDescent="0.25">
      <c r="A9" s="225" t="str">
        <f>CONCATENATE("о ресурсном обеспечении муниципальной программы """,'пр 8 к Пр'!C15,""" за счет средств районного бюджета, в том числе средств, поступивших из бюджетов других уровней бюджетной D5системы и бюджетов государственных внебюджетных фондов")</f>
        <v>о ресурсном обеспечении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 за счет средств районного бюджета, в том числе средств, поступивших из бюджетов других уровней бюджетной D5системы и бюджетов государственных внебюджетных фондов</v>
      </c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</row>
    <row r="10" spans="1:12" ht="18.75" x14ac:dyDescent="0.25">
      <c r="A10" s="216" t="s">
        <v>123</v>
      </c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</row>
    <row r="11" spans="1:12" ht="18.75" x14ac:dyDescent="0.25">
      <c r="L11" s="5" t="s">
        <v>12</v>
      </c>
    </row>
    <row r="12" spans="1:12" ht="60" customHeight="1" x14ac:dyDescent="0.25">
      <c r="A12" s="201" t="s">
        <v>11</v>
      </c>
      <c r="B12" s="201" t="s">
        <v>26</v>
      </c>
      <c r="C12" s="201" t="s">
        <v>27</v>
      </c>
      <c r="D12" s="201" t="s">
        <v>15</v>
      </c>
      <c r="E12" s="201" t="s">
        <v>16</v>
      </c>
      <c r="F12" s="201"/>
      <c r="G12" s="201"/>
      <c r="H12" s="201"/>
      <c r="I12" s="57">
        <f>'пр 1 к ПП 1'!F10</f>
        <v>2022</v>
      </c>
      <c r="J12" s="95">
        <f>'пр 1 к ПП 1'!G10</f>
        <v>2023</v>
      </c>
      <c r="K12" s="95">
        <f>'пр 1 к ПП 1'!H10</f>
        <v>2024</v>
      </c>
      <c r="L12" s="201" t="s">
        <v>17</v>
      </c>
    </row>
    <row r="13" spans="1:12" ht="49.5" customHeight="1" x14ac:dyDescent="0.25">
      <c r="A13" s="201"/>
      <c r="B13" s="201"/>
      <c r="C13" s="201"/>
      <c r="D13" s="201"/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  <c r="J13" s="3" t="s">
        <v>22</v>
      </c>
      <c r="K13" s="3" t="s">
        <v>22</v>
      </c>
      <c r="L13" s="201"/>
    </row>
    <row r="14" spans="1:12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</row>
    <row r="15" spans="1:12" ht="47.25" x14ac:dyDescent="0.25">
      <c r="A15" s="192"/>
      <c r="B15" s="192" t="s">
        <v>31</v>
      </c>
      <c r="C15" s="192" t="s">
        <v>135</v>
      </c>
      <c r="D15" s="33" t="s">
        <v>119</v>
      </c>
      <c r="E15" s="34" t="s">
        <v>23</v>
      </c>
      <c r="F15" s="34" t="s">
        <v>23</v>
      </c>
      <c r="G15" s="34" t="s">
        <v>23</v>
      </c>
      <c r="H15" s="34" t="s">
        <v>23</v>
      </c>
      <c r="I15" s="81">
        <f>I17+I18</f>
        <v>23872.06</v>
      </c>
      <c r="J15" s="81">
        <f t="shared" ref="J15:K15" si="0">J17+J18</f>
        <v>23872.06</v>
      </c>
      <c r="K15" s="81">
        <f t="shared" si="0"/>
        <v>23872.06</v>
      </c>
      <c r="L15" s="81">
        <f>L17+L18</f>
        <v>71616.179999999993</v>
      </c>
    </row>
    <row r="16" spans="1:12" s="65" customFormat="1" x14ac:dyDescent="0.25">
      <c r="A16" s="192"/>
      <c r="B16" s="192"/>
      <c r="C16" s="192"/>
      <c r="D16" s="66" t="s">
        <v>24</v>
      </c>
      <c r="E16" s="84" t="s">
        <v>23</v>
      </c>
      <c r="F16" s="84" t="s">
        <v>23</v>
      </c>
      <c r="G16" s="84" t="s">
        <v>23</v>
      </c>
      <c r="H16" s="84" t="s">
        <v>23</v>
      </c>
      <c r="I16" s="85" t="s">
        <v>23</v>
      </c>
      <c r="J16" s="85" t="s">
        <v>23</v>
      </c>
      <c r="K16" s="85" t="s">
        <v>23</v>
      </c>
      <c r="L16" s="85" t="s">
        <v>23</v>
      </c>
    </row>
    <row r="17" spans="1:12" s="65" customFormat="1" ht="31.5" x14ac:dyDescent="0.25">
      <c r="A17" s="192"/>
      <c r="B17" s="192"/>
      <c r="C17" s="192"/>
      <c r="D17" s="66" t="s">
        <v>73</v>
      </c>
      <c r="E17" s="84">
        <v>241</v>
      </c>
      <c r="F17" s="84" t="s">
        <v>23</v>
      </c>
      <c r="G17" s="84" t="s">
        <v>23</v>
      </c>
      <c r="H17" s="84" t="s">
        <v>23</v>
      </c>
      <c r="I17" s="85">
        <f>I21+I25+I26+I27+I30+I31+I34+I35+I44+I38+I41</f>
        <v>23847.06</v>
      </c>
      <c r="J17" s="85">
        <f>J21+J25+J26+J27+J30+J31+J34+J35+J44+J38+J41</f>
        <v>23847.06</v>
      </c>
      <c r="K17" s="85">
        <f>K21+K25+K26+K27+K30+K31+K34+K35+K44+K38+K41</f>
        <v>23847.06</v>
      </c>
      <c r="L17" s="85">
        <f>L21+L25+L26+L27+L30+L31+L34+L35+L44+L38+L41</f>
        <v>71541.179999999993</v>
      </c>
    </row>
    <row r="18" spans="1:12" s="65" customFormat="1" ht="63" x14ac:dyDescent="0.25">
      <c r="A18" s="192"/>
      <c r="B18" s="192"/>
      <c r="C18" s="192"/>
      <c r="D18" s="66" t="s">
        <v>87</v>
      </c>
      <c r="E18" s="84">
        <v>244</v>
      </c>
      <c r="F18" s="84" t="s">
        <v>23</v>
      </c>
      <c r="G18" s="84" t="s">
        <v>23</v>
      </c>
      <c r="H18" s="84" t="s">
        <v>23</v>
      </c>
      <c r="I18" s="85">
        <f>I22</f>
        <v>25</v>
      </c>
      <c r="J18" s="85">
        <f t="shared" ref="J18:K18" si="1">J22</f>
        <v>25</v>
      </c>
      <c r="K18" s="85">
        <f t="shared" si="1"/>
        <v>25</v>
      </c>
      <c r="L18" s="85">
        <f t="shared" ref="L18:L31" si="2">I18+J18+K18</f>
        <v>75</v>
      </c>
    </row>
    <row r="19" spans="1:12" ht="94.5" customHeight="1" x14ac:dyDescent="0.25">
      <c r="A19" s="192"/>
      <c r="B19" s="260" t="s">
        <v>10</v>
      </c>
      <c r="C19" s="260" t="str">
        <f>'пр 8 к Пр'!C22</f>
        <v>Поддержка развития  малого и среднего предпринимательства на территории  Туруханского района</v>
      </c>
      <c r="D19" s="31" t="s">
        <v>28</v>
      </c>
      <c r="E19" s="32" t="s">
        <v>23</v>
      </c>
      <c r="F19" s="32" t="s">
        <v>23</v>
      </c>
      <c r="G19" s="32" t="s">
        <v>23</v>
      </c>
      <c r="H19" s="32" t="s">
        <v>23</v>
      </c>
      <c r="I19" s="82">
        <f>I21+I22</f>
        <v>125</v>
      </c>
      <c r="J19" s="82">
        <f t="shared" ref="J19:K19" si="3">J21+J22</f>
        <v>125</v>
      </c>
      <c r="K19" s="82">
        <f t="shared" si="3"/>
        <v>125</v>
      </c>
      <c r="L19" s="82">
        <f t="shared" si="2"/>
        <v>375</v>
      </c>
    </row>
    <row r="20" spans="1:12" x14ac:dyDescent="0.25">
      <c r="A20" s="192"/>
      <c r="B20" s="261"/>
      <c r="C20" s="261"/>
      <c r="D20" s="16" t="s">
        <v>24</v>
      </c>
      <c r="E20" s="17" t="s">
        <v>23</v>
      </c>
      <c r="F20" s="3" t="s">
        <v>23</v>
      </c>
      <c r="G20" s="3" t="s">
        <v>23</v>
      </c>
      <c r="H20" s="3" t="s">
        <v>23</v>
      </c>
      <c r="I20" s="30" t="s">
        <v>23</v>
      </c>
      <c r="J20" s="30" t="s">
        <v>23</v>
      </c>
      <c r="K20" s="30" t="s">
        <v>23</v>
      </c>
      <c r="L20" s="30" t="s">
        <v>23</v>
      </c>
    </row>
    <row r="21" spans="1:12" ht="31.5" x14ac:dyDescent="0.25">
      <c r="A21" s="192"/>
      <c r="B21" s="261"/>
      <c r="C21" s="261"/>
      <c r="D21" s="16" t="s">
        <v>73</v>
      </c>
      <c r="E21" s="17">
        <f>'пр 2 к ПП 1'!D14</f>
        <v>241</v>
      </c>
      <c r="F21" s="17" t="str">
        <f>'пр 2 к ПП 1'!E14</f>
        <v>0412</v>
      </c>
      <c r="G21" s="17" t="str">
        <f>'пр 2 к ПП 1'!F14</f>
        <v>0810081380</v>
      </c>
      <c r="H21" s="17" t="str">
        <f>'пр 2 к ПП 1'!G14</f>
        <v>811</v>
      </c>
      <c r="I21" s="126">
        <f>'пр 2 к ПП 1'!H14</f>
        <v>100</v>
      </c>
      <c r="J21" s="30">
        <f>'пр 2 к ПП 1'!I14</f>
        <v>100</v>
      </c>
      <c r="K21" s="30">
        <f>'пр 2 к ПП 1'!J14</f>
        <v>100</v>
      </c>
      <c r="L21" s="30">
        <f t="shared" si="2"/>
        <v>300</v>
      </c>
    </row>
    <row r="22" spans="1:12" ht="63" x14ac:dyDescent="0.25">
      <c r="A22" s="192"/>
      <c r="B22" s="262"/>
      <c r="C22" s="262"/>
      <c r="D22" s="16" t="s">
        <v>87</v>
      </c>
      <c r="E22" s="17">
        <f>'пр 2 к ПП 1'!D16</f>
        <v>244</v>
      </c>
      <c r="F22" s="17" t="str">
        <f>'пр 2 к ПП 1'!E16</f>
        <v>0412</v>
      </c>
      <c r="G22" s="17" t="str">
        <f>'пр 2 к ПП 1'!F16</f>
        <v>0810081380</v>
      </c>
      <c r="H22" s="17">
        <f>'пр 2 к ПП 1'!G16</f>
        <v>811</v>
      </c>
      <c r="I22" s="30">
        <f>'пр 2 к ПП 1'!H16</f>
        <v>25</v>
      </c>
      <c r="J22" s="30">
        <f>'пр 2 к ПП 1'!I16</f>
        <v>25</v>
      </c>
      <c r="K22" s="30">
        <f>'пр 2 к ПП 1'!J16</f>
        <v>25</v>
      </c>
      <c r="L22" s="30">
        <f t="shared" si="2"/>
        <v>75</v>
      </c>
    </row>
    <row r="23" spans="1:12" ht="31.5" x14ac:dyDescent="0.25">
      <c r="A23" s="192"/>
      <c r="B23" s="251" t="s">
        <v>120</v>
      </c>
      <c r="C23" s="192" t="str">
        <f>'пр 8 к Пр'!C29</f>
        <v>Развитие сельского хозяйства и регулирование рынков сельскохозяйственной продукции, сырья и продовольствия</v>
      </c>
      <c r="D23" s="31" t="s">
        <v>25</v>
      </c>
      <c r="E23" s="32" t="s">
        <v>23</v>
      </c>
      <c r="F23" s="32" t="s">
        <v>23</v>
      </c>
      <c r="G23" s="32" t="s">
        <v>23</v>
      </c>
      <c r="H23" s="32" t="s">
        <v>23</v>
      </c>
      <c r="I23" s="82">
        <f>I25+I26+I27</f>
        <v>600</v>
      </c>
      <c r="J23" s="82">
        <f t="shared" ref="J23:L23" si="4">J25+J26+J27</f>
        <v>600</v>
      </c>
      <c r="K23" s="82">
        <f t="shared" si="4"/>
        <v>600</v>
      </c>
      <c r="L23" s="82">
        <f t="shared" si="4"/>
        <v>1800</v>
      </c>
    </row>
    <row r="24" spans="1:12" x14ac:dyDescent="0.25">
      <c r="A24" s="192"/>
      <c r="B24" s="251"/>
      <c r="C24" s="192"/>
      <c r="D24" s="48" t="s">
        <v>24</v>
      </c>
      <c r="E24" s="48" t="s">
        <v>23</v>
      </c>
      <c r="F24" s="48" t="s">
        <v>23</v>
      </c>
      <c r="G24" s="48" t="s">
        <v>23</v>
      </c>
      <c r="H24" s="48" t="s">
        <v>23</v>
      </c>
      <c r="I24" s="30" t="s">
        <v>23</v>
      </c>
      <c r="J24" s="30" t="s">
        <v>23</v>
      </c>
      <c r="K24" s="30" t="s">
        <v>23</v>
      </c>
      <c r="L24" s="30" t="s">
        <v>23</v>
      </c>
    </row>
    <row r="25" spans="1:12" ht="31.5" customHeight="1" x14ac:dyDescent="0.25">
      <c r="A25" s="192"/>
      <c r="B25" s="251"/>
      <c r="C25" s="192"/>
      <c r="D25" s="235" t="s">
        <v>73</v>
      </c>
      <c r="E25" s="27">
        <v>241</v>
      </c>
      <c r="F25" s="27" t="s">
        <v>97</v>
      </c>
      <c r="G25" s="27" t="s">
        <v>98</v>
      </c>
      <c r="H25" s="47">
        <v>811</v>
      </c>
      <c r="I25" s="126">
        <f>'пр.2 к ПП 2'!H16</f>
        <v>500</v>
      </c>
      <c r="J25" s="126">
        <f>'пр.2 к ПП 2'!I16</f>
        <v>500</v>
      </c>
      <c r="K25" s="126">
        <f>'пр.2 к ПП 2'!J16</f>
        <v>500</v>
      </c>
      <c r="L25" s="30">
        <f t="shared" si="2"/>
        <v>1500</v>
      </c>
    </row>
    <row r="26" spans="1:12" ht="31.5" customHeight="1" x14ac:dyDescent="0.25">
      <c r="A26" s="192"/>
      <c r="B26" s="251"/>
      <c r="C26" s="192"/>
      <c r="D26" s="257"/>
      <c r="E26" s="155" t="s">
        <v>204</v>
      </c>
      <c r="F26" s="155" t="s">
        <v>97</v>
      </c>
      <c r="G26" s="155" t="s">
        <v>209</v>
      </c>
      <c r="H26" s="84">
        <v>811</v>
      </c>
      <c r="I26" s="85">
        <f>'пр.2 к ПП 2'!H17</f>
        <v>0</v>
      </c>
      <c r="J26" s="85">
        <f>'пр.2 к ПП 2'!I17</f>
        <v>0</v>
      </c>
      <c r="K26" s="85">
        <f>'пр.2 к ПП 2'!J17</f>
        <v>0</v>
      </c>
      <c r="L26" s="85">
        <f>'пр.2 к ПП 2'!K17</f>
        <v>0</v>
      </c>
    </row>
    <row r="27" spans="1:12" x14ac:dyDescent="0.25">
      <c r="A27" s="192"/>
      <c r="B27" s="251"/>
      <c r="C27" s="192"/>
      <c r="D27" s="236"/>
      <c r="E27" s="27">
        <v>241</v>
      </c>
      <c r="F27" s="47" t="s">
        <v>97</v>
      </c>
      <c r="G27" s="47" t="s">
        <v>99</v>
      </c>
      <c r="H27" s="47">
        <v>811</v>
      </c>
      <c r="I27" s="126">
        <f>'пр.2 к ПП 2'!H19</f>
        <v>100</v>
      </c>
      <c r="J27" s="30">
        <f>'пр.2 к ПП 2'!I19</f>
        <v>100</v>
      </c>
      <c r="K27" s="30">
        <f>'пр.2 к ПП 2'!J19</f>
        <v>100</v>
      </c>
      <c r="L27" s="30">
        <f t="shared" si="2"/>
        <v>300</v>
      </c>
    </row>
    <row r="28" spans="1:12" ht="31.5" customHeight="1" x14ac:dyDescent="0.25">
      <c r="A28" s="230"/>
      <c r="B28" s="235" t="s">
        <v>121</v>
      </c>
      <c r="C28" s="235" t="s">
        <v>172</v>
      </c>
      <c r="D28" s="31" t="s">
        <v>25</v>
      </c>
      <c r="E28" s="32" t="s">
        <v>23</v>
      </c>
      <c r="F28" s="32" t="s">
        <v>23</v>
      </c>
      <c r="G28" s="32" t="s">
        <v>23</v>
      </c>
      <c r="H28" s="32" t="s">
        <v>23</v>
      </c>
      <c r="I28" s="82">
        <f>I30+I31</f>
        <v>100</v>
      </c>
      <c r="J28" s="82">
        <f t="shared" ref="J28:K28" si="5">J30+J31</f>
        <v>100</v>
      </c>
      <c r="K28" s="82">
        <f t="shared" si="5"/>
        <v>100</v>
      </c>
      <c r="L28" s="82">
        <f t="shared" si="2"/>
        <v>300</v>
      </c>
    </row>
    <row r="29" spans="1:12" x14ac:dyDescent="0.25">
      <c r="A29" s="258"/>
      <c r="B29" s="257"/>
      <c r="C29" s="257"/>
      <c r="D29" s="48" t="s">
        <v>24</v>
      </c>
      <c r="E29" s="47" t="s">
        <v>23</v>
      </c>
      <c r="F29" s="47" t="s">
        <v>23</v>
      </c>
      <c r="G29" s="47" t="s">
        <v>23</v>
      </c>
      <c r="H29" s="47" t="s">
        <v>23</v>
      </c>
      <c r="I29" s="30" t="s">
        <v>23</v>
      </c>
      <c r="J29" s="30" t="s">
        <v>23</v>
      </c>
      <c r="K29" s="30" t="s">
        <v>23</v>
      </c>
      <c r="L29" s="30" t="s">
        <v>23</v>
      </c>
    </row>
    <row r="30" spans="1:12" ht="24" customHeight="1" x14ac:dyDescent="0.25">
      <c r="A30" s="258"/>
      <c r="B30" s="257"/>
      <c r="C30" s="257"/>
      <c r="D30" s="235" t="s">
        <v>73</v>
      </c>
      <c r="E30" s="230">
        <v>241</v>
      </c>
      <c r="F30" s="228" t="s">
        <v>81</v>
      </c>
      <c r="G30" s="228" t="s">
        <v>124</v>
      </c>
      <c r="H30" s="27" t="s">
        <v>175</v>
      </c>
      <c r="I30" s="126">
        <f>'пр.2 к ПП 3'!H15</f>
        <v>100</v>
      </c>
      <c r="J30" s="30">
        <f>'пр.2 к ПП 3'!I15</f>
        <v>100</v>
      </c>
      <c r="K30" s="30">
        <f>'пр.2 к ПП 3'!J15</f>
        <v>100</v>
      </c>
      <c r="L30" s="30">
        <f t="shared" si="2"/>
        <v>300</v>
      </c>
    </row>
    <row r="31" spans="1:12" ht="22.5" customHeight="1" x14ac:dyDescent="0.25">
      <c r="A31" s="231"/>
      <c r="B31" s="236"/>
      <c r="C31" s="236"/>
      <c r="D31" s="236"/>
      <c r="E31" s="231"/>
      <c r="F31" s="229"/>
      <c r="G31" s="229"/>
      <c r="H31" s="27" t="s">
        <v>125</v>
      </c>
      <c r="I31" s="30">
        <f>'пр.2 к ПП 3'!H16</f>
        <v>0</v>
      </c>
      <c r="J31" s="30">
        <f>'пр.2 к ПП 3'!I16</f>
        <v>0</v>
      </c>
      <c r="K31" s="30">
        <f>'пр.2 к ПП 3'!J16</f>
        <v>0</v>
      </c>
      <c r="L31" s="30">
        <f t="shared" si="2"/>
        <v>0</v>
      </c>
    </row>
    <row r="32" spans="1:12" ht="31.5" customHeight="1" x14ac:dyDescent="0.25">
      <c r="A32" s="201"/>
      <c r="B32" s="259" t="s">
        <v>122</v>
      </c>
      <c r="C32" s="232" t="str">
        <f>'пр 8 к Пр'!C43</f>
        <v>Обеспечение стабильной деятельности производителей хлеба и возмещение части затрат, связанных с производством и реализацией хлеба на территории  Туруханского района</v>
      </c>
      <c r="D32" s="31" t="s">
        <v>25</v>
      </c>
      <c r="E32" s="32" t="s">
        <v>23</v>
      </c>
      <c r="F32" s="32" t="s">
        <v>23</v>
      </c>
      <c r="G32" s="32" t="s">
        <v>23</v>
      </c>
      <c r="H32" s="32" t="s">
        <v>23</v>
      </c>
      <c r="I32" s="82">
        <f>I34+I35</f>
        <v>6959.0510000000004</v>
      </c>
      <c r="J32" s="82">
        <f t="shared" ref="J32:K32" si="6">J34+J35</f>
        <v>6959.0510000000004</v>
      </c>
      <c r="K32" s="82">
        <f t="shared" si="6"/>
        <v>6959.0510000000004</v>
      </c>
      <c r="L32" s="82">
        <f>L34+L35</f>
        <v>20877.153000000002</v>
      </c>
    </row>
    <row r="33" spans="1:13" ht="21" customHeight="1" x14ac:dyDescent="0.25">
      <c r="A33" s="201"/>
      <c r="B33" s="259"/>
      <c r="C33" s="232"/>
      <c r="D33" s="150" t="s">
        <v>24</v>
      </c>
      <c r="E33" s="149" t="s">
        <v>23</v>
      </c>
      <c r="F33" s="149" t="s">
        <v>23</v>
      </c>
      <c r="G33" s="149" t="s">
        <v>23</v>
      </c>
      <c r="H33" s="149" t="s">
        <v>23</v>
      </c>
      <c r="I33" s="30" t="s">
        <v>23</v>
      </c>
      <c r="J33" s="30" t="s">
        <v>23</v>
      </c>
      <c r="K33" s="30" t="s">
        <v>23</v>
      </c>
      <c r="L33" s="30" t="s">
        <v>23</v>
      </c>
    </row>
    <row r="34" spans="1:13" ht="30" customHeight="1" x14ac:dyDescent="0.25">
      <c r="A34" s="201"/>
      <c r="B34" s="259"/>
      <c r="C34" s="232"/>
      <c r="D34" s="232" t="s">
        <v>73</v>
      </c>
      <c r="E34" s="149">
        <v>241</v>
      </c>
      <c r="F34" s="149" t="s">
        <v>81</v>
      </c>
      <c r="G34" s="27" t="s">
        <v>130</v>
      </c>
      <c r="H34" s="149">
        <v>811</v>
      </c>
      <c r="I34" s="85">
        <f>'пр. 2 к ПП 4'!H14</f>
        <v>6959.0510000000004</v>
      </c>
      <c r="J34" s="30">
        <f>'пр. 2 к ПП 4'!I16</f>
        <v>6959.0510000000004</v>
      </c>
      <c r="K34" s="30">
        <f>'пр. 2 к ПП 4'!J16</f>
        <v>6959.0510000000004</v>
      </c>
      <c r="L34" s="30">
        <f>I34+J34+K34</f>
        <v>20877.153000000002</v>
      </c>
      <c r="M34" s="1">
        <f>1+2+2+1+2+1</f>
        <v>9</v>
      </c>
    </row>
    <row r="35" spans="1:13" ht="29.25" customHeight="1" x14ac:dyDescent="0.25">
      <c r="A35" s="201"/>
      <c r="B35" s="259"/>
      <c r="C35" s="232"/>
      <c r="D35" s="232"/>
      <c r="E35" s="84">
        <v>241</v>
      </c>
      <c r="F35" s="155" t="s">
        <v>81</v>
      </c>
      <c r="G35" s="155" t="s">
        <v>210</v>
      </c>
      <c r="H35" s="84">
        <v>811</v>
      </c>
      <c r="I35" s="85">
        <f>'пр. 2 к ПП 4'!H15</f>
        <v>0</v>
      </c>
      <c r="J35" s="85">
        <f>'пр. 2 к ПП 4'!I15</f>
        <v>0</v>
      </c>
      <c r="K35" s="85">
        <f>'пр. 2 к ПП 4'!J15</f>
        <v>0</v>
      </c>
      <c r="L35" s="85">
        <f>'пр. 2 к ПП 4'!K15</f>
        <v>0</v>
      </c>
    </row>
    <row r="36" spans="1:13" ht="29.25" customHeight="1" x14ac:dyDescent="0.25">
      <c r="A36" s="230"/>
      <c r="B36" s="192" t="s">
        <v>136</v>
      </c>
      <c r="C36" s="192" t="str">
        <f>'[2]пр 8 к Пр'!C50</f>
        <v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</v>
      </c>
      <c r="D36" s="31" t="s">
        <v>25</v>
      </c>
      <c r="E36" s="32" t="s">
        <v>23</v>
      </c>
      <c r="F36" s="32" t="s">
        <v>23</v>
      </c>
      <c r="G36" s="32" t="s">
        <v>23</v>
      </c>
      <c r="H36" s="32" t="s">
        <v>23</v>
      </c>
      <c r="I36" s="82">
        <f>I38+I39</f>
        <v>16088.009</v>
      </c>
      <c r="J36" s="82">
        <f t="shared" ref="J36:K36" si="7">J38+J39</f>
        <v>16088.009</v>
      </c>
      <c r="K36" s="82">
        <f t="shared" si="7"/>
        <v>16088.009</v>
      </c>
      <c r="L36" s="82">
        <f>L38+L39</f>
        <v>48264.027000000002</v>
      </c>
    </row>
    <row r="37" spans="1:13" ht="29.25" customHeight="1" x14ac:dyDescent="0.25">
      <c r="A37" s="258"/>
      <c r="B37" s="192"/>
      <c r="C37" s="192"/>
      <c r="D37" s="182" t="s">
        <v>24</v>
      </c>
      <c r="E37" s="183" t="s">
        <v>23</v>
      </c>
      <c r="F37" s="183" t="s">
        <v>23</v>
      </c>
      <c r="G37" s="183" t="s">
        <v>23</v>
      </c>
      <c r="H37" s="183" t="s">
        <v>23</v>
      </c>
      <c r="I37" s="30" t="s">
        <v>23</v>
      </c>
      <c r="J37" s="30" t="s">
        <v>23</v>
      </c>
      <c r="K37" s="30" t="s">
        <v>23</v>
      </c>
      <c r="L37" s="30" t="s">
        <v>23</v>
      </c>
    </row>
    <row r="38" spans="1:13" ht="59.25" customHeight="1" x14ac:dyDescent="0.25">
      <c r="A38" s="231"/>
      <c r="B38" s="192"/>
      <c r="C38" s="192"/>
      <c r="D38" s="185" t="s">
        <v>73</v>
      </c>
      <c r="E38" s="183">
        <v>241</v>
      </c>
      <c r="F38" s="183" t="s">
        <v>81</v>
      </c>
      <c r="G38" s="27" t="s">
        <v>245</v>
      </c>
      <c r="H38" s="183">
        <v>811</v>
      </c>
      <c r="I38" s="144">
        <v>1088.009</v>
      </c>
      <c r="J38" s="83">
        <v>1088.009</v>
      </c>
      <c r="K38" s="83">
        <v>1088.009</v>
      </c>
      <c r="L38" s="85">
        <f>I38+J38+K38</f>
        <v>3264.027</v>
      </c>
    </row>
    <row r="39" spans="1:13" ht="29.25" customHeight="1" x14ac:dyDescent="0.25">
      <c r="A39" s="230"/>
      <c r="B39" s="192" t="s">
        <v>136</v>
      </c>
      <c r="C39" s="192" t="s">
        <v>244</v>
      </c>
      <c r="D39" s="31" t="s">
        <v>25</v>
      </c>
      <c r="E39" s="32" t="s">
        <v>23</v>
      </c>
      <c r="F39" s="32" t="s">
        <v>23</v>
      </c>
      <c r="G39" s="32" t="s">
        <v>23</v>
      </c>
      <c r="H39" s="32" t="s">
        <v>23</v>
      </c>
      <c r="I39" s="82">
        <f>I41+I42</f>
        <v>15000</v>
      </c>
      <c r="J39" s="82">
        <f t="shared" ref="J39:K39" si="8">J41+J42</f>
        <v>15000</v>
      </c>
      <c r="K39" s="82">
        <f t="shared" si="8"/>
        <v>15000</v>
      </c>
      <c r="L39" s="82">
        <f>L41+L42</f>
        <v>45000</v>
      </c>
    </row>
    <row r="40" spans="1:13" ht="29.25" customHeight="1" x14ac:dyDescent="0.25">
      <c r="A40" s="258"/>
      <c r="B40" s="192"/>
      <c r="C40" s="192"/>
      <c r="D40" s="182" t="s">
        <v>24</v>
      </c>
      <c r="E40" s="183" t="s">
        <v>23</v>
      </c>
      <c r="F40" s="183" t="s">
        <v>23</v>
      </c>
      <c r="G40" s="183" t="s">
        <v>23</v>
      </c>
      <c r="H40" s="183" t="s">
        <v>23</v>
      </c>
      <c r="I40" s="30" t="s">
        <v>23</v>
      </c>
      <c r="J40" s="30" t="s">
        <v>23</v>
      </c>
      <c r="K40" s="30" t="s">
        <v>23</v>
      </c>
      <c r="L40" s="30" t="s">
        <v>23</v>
      </c>
    </row>
    <row r="41" spans="1:13" ht="34.5" customHeight="1" x14ac:dyDescent="0.25">
      <c r="A41" s="231"/>
      <c r="B41" s="192"/>
      <c r="C41" s="192"/>
      <c r="D41" s="182" t="s">
        <v>73</v>
      </c>
      <c r="E41" s="183">
        <v>241</v>
      </c>
      <c r="F41" s="27" t="s">
        <v>81</v>
      </c>
      <c r="G41" s="27" t="s">
        <v>246</v>
      </c>
      <c r="H41" s="183">
        <v>811</v>
      </c>
      <c r="I41" s="144">
        <v>15000</v>
      </c>
      <c r="J41" s="83">
        <v>15000</v>
      </c>
      <c r="K41" s="83">
        <v>15000</v>
      </c>
      <c r="L41" s="85">
        <f>I41+J41+K41</f>
        <v>45000</v>
      </c>
    </row>
    <row r="42" spans="1:13" ht="38.25" customHeight="1" x14ac:dyDescent="0.25">
      <c r="A42" s="254"/>
      <c r="B42" s="192" t="s">
        <v>136</v>
      </c>
      <c r="C42" s="192" t="str">
        <f>'пр 8 к Пр'!C64</f>
        <v>Обеспечение защиты прав потребителей</v>
      </c>
      <c r="D42" s="31" t="s">
        <v>25</v>
      </c>
      <c r="E42" s="32" t="s">
        <v>23</v>
      </c>
      <c r="F42" s="32" t="s">
        <v>23</v>
      </c>
      <c r="G42" s="93" t="s">
        <v>23</v>
      </c>
      <c r="H42" s="93" t="s">
        <v>23</v>
      </c>
      <c r="I42" s="94">
        <f>I44</f>
        <v>0</v>
      </c>
      <c r="J42" s="94">
        <f t="shared" ref="J42:K42" si="9">J44</f>
        <v>0</v>
      </c>
      <c r="K42" s="94">
        <f t="shared" si="9"/>
        <v>0</v>
      </c>
      <c r="L42" s="94">
        <f t="shared" ref="L42" si="10">I42+J42+K42</f>
        <v>0</v>
      </c>
    </row>
    <row r="43" spans="1:13" ht="18.75" customHeight="1" x14ac:dyDescent="0.25">
      <c r="A43" s="255"/>
      <c r="B43" s="192"/>
      <c r="C43" s="192"/>
      <c r="D43" s="48" t="s">
        <v>24</v>
      </c>
      <c r="E43" s="47" t="s">
        <v>23</v>
      </c>
      <c r="F43" s="47" t="s">
        <v>23</v>
      </c>
      <c r="G43" s="91" t="s">
        <v>23</v>
      </c>
      <c r="H43" s="91" t="s">
        <v>23</v>
      </c>
      <c r="I43" s="30" t="s">
        <v>23</v>
      </c>
      <c r="J43" s="30" t="s">
        <v>23</v>
      </c>
      <c r="K43" s="30" t="s">
        <v>23</v>
      </c>
      <c r="L43" s="30" t="s">
        <v>23</v>
      </c>
    </row>
    <row r="44" spans="1:13" ht="42.75" customHeight="1" x14ac:dyDescent="0.25">
      <c r="A44" s="256"/>
      <c r="B44" s="192"/>
      <c r="C44" s="192"/>
      <c r="D44" s="48" t="s">
        <v>73</v>
      </c>
      <c r="E44" s="47"/>
      <c r="F44" s="91"/>
      <c r="G44" s="27"/>
      <c r="H44" s="91"/>
      <c r="I44" s="144">
        <v>0</v>
      </c>
      <c r="J44" s="83">
        <v>0</v>
      </c>
      <c r="K44" s="83">
        <v>0</v>
      </c>
      <c r="L44" s="83">
        <f t="shared" ref="L44" si="11">I44+J44+K44</f>
        <v>0</v>
      </c>
    </row>
  </sheetData>
  <mergeCells count="42">
    <mergeCell ref="D34:D35"/>
    <mergeCell ref="C32:C35"/>
    <mergeCell ref="B32:B35"/>
    <mergeCell ref="A32:A35"/>
    <mergeCell ref="J1:L1"/>
    <mergeCell ref="G30:G31"/>
    <mergeCell ref="F30:F31"/>
    <mergeCell ref="E30:E31"/>
    <mergeCell ref="D30:D31"/>
    <mergeCell ref="E12:H12"/>
    <mergeCell ref="L12:L13"/>
    <mergeCell ref="D25:D27"/>
    <mergeCell ref="A19:A22"/>
    <mergeCell ref="B19:B22"/>
    <mergeCell ref="C19:C22"/>
    <mergeCell ref="A23:A27"/>
    <mergeCell ref="B42:B44"/>
    <mergeCell ref="C42:C44"/>
    <mergeCell ref="A42:A44"/>
    <mergeCell ref="C28:C31"/>
    <mergeCell ref="B28:B31"/>
    <mergeCell ref="A28:A31"/>
    <mergeCell ref="B36:B38"/>
    <mergeCell ref="B39:B41"/>
    <mergeCell ref="A36:A38"/>
    <mergeCell ref="A39:A41"/>
    <mergeCell ref="C36:C38"/>
    <mergeCell ref="C39:C41"/>
    <mergeCell ref="B23:B27"/>
    <mergeCell ref="C23:C27"/>
    <mergeCell ref="C15:C18"/>
    <mergeCell ref="J4:L4"/>
    <mergeCell ref="J5:L5"/>
    <mergeCell ref="A8:L8"/>
    <mergeCell ref="A9:L9"/>
    <mergeCell ref="A10:L10"/>
    <mergeCell ref="C12:C13"/>
    <mergeCell ref="D12:D13"/>
    <mergeCell ref="A12:A13"/>
    <mergeCell ref="B12:B13"/>
    <mergeCell ref="A15:A18"/>
    <mergeCell ref="B15:B18"/>
  </mergeCells>
  <pageMargins left="0.78740157480314965" right="0.78740157480314965" top="1.1811023622047245" bottom="0.59055118110236227" header="0.31496062992125984" footer="0.31496062992125984"/>
  <pageSetup paperSize="9" scale="71" firstPageNumber="51" fitToHeight="0" orientation="landscape" useFirstPageNumber="1" r:id="rId1"/>
  <headerFooter scaleWithDoc="0" alignWithMargins="0"/>
  <rowBreaks count="2" manualBreakCount="2">
    <brk id="18" max="16383" man="1"/>
    <brk id="3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34998626667073579"/>
    <pageSetUpPr fitToPage="1"/>
  </sheetPr>
  <dimension ref="A1:T70"/>
  <sheetViews>
    <sheetView view="pageBreakPreview" topLeftCell="A37" zoomScale="75" zoomScaleNormal="75" zoomScaleSheetLayoutView="75" workbookViewId="0">
      <selection activeCell="C57" sqref="C57:C63"/>
    </sheetView>
  </sheetViews>
  <sheetFormatPr defaultRowHeight="15.75" outlineLevelRow="1" outlineLevelCol="1" x14ac:dyDescent="0.25"/>
  <cols>
    <col min="1" max="1" width="5.375" style="1" customWidth="1"/>
    <col min="2" max="2" width="20.625" style="1" customWidth="1"/>
    <col min="3" max="3" width="22.25" style="1" customWidth="1"/>
    <col min="4" max="4" width="26.5" style="1" customWidth="1"/>
    <col min="5" max="6" width="15.125" style="67" hidden="1" customWidth="1" outlineLevel="1"/>
    <col min="7" max="7" width="14.875" style="67" hidden="1" customWidth="1" outlineLevel="1"/>
    <col min="8" max="11" width="13" style="67" hidden="1" customWidth="1" outlineLevel="1"/>
    <col min="12" max="12" width="15" style="1" bestFit="1" customWidth="1" collapsed="1"/>
    <col min="13" max="14" width="15" style="1" bestFit="1" customWidth="1"/>
    <col min="15" max="15" width="15.625" style="1" customWidth="1"/>
    <col min="16" max="16" width="9" style="1"/>
    <col min="17" max="17" width="15" style="116" hidden="1" customWidth="1" outlineLevel="1"/>
    <col min="18" max="18" width="9" style="1" collapsed="1"/>
    <col min="19" max="19" width="9" style="1"/>
    <col min="20" max="20" width="10.125" style="1" bestFit="1" customWidth="1"/>
    <col min="21" max="16384" width="9" style="1"/>
  </cols>
  <sheetData>
    <row r="1" spans="1:17" ht="85.5" hidden="1" customHeight="1" outlineLevel="1" x14ac:dyDescent="0.3">
      <c r="M1" s="223" t="s">
        <v>214</v>
      </c>
      <c r="N1" s="223"/>
      <c r="O1" s="223"/>
    </row>
    <row r="2" spans="1:17" ht="18.75" hidden="1" outlineLevel="1" x14ac:dyDescent="0.3">
      <c r="M2" s="8"/>
      <c r="N2" s="8"/>
      <c r="O2" s="8"/>
    </row>
    <row r="3" spans="1:17" ht="16.5" hidden="1" customHeight="1" outlineLevel="1" x14ac:dyDescent="0.3">
      <c r="M3" s="8"/>
      <c r="N3" s="8"/>
      <c r="O3" s="8"/>
    </row>
    <row r="4" spans="1:17" ht="18.75" collapsed="1" x14ac:dyDescent="0.25">
      <c r="C4" s="42"/>
      <c r="M4" s="212" t="s">
        <v>144</v>
      </c>
      <c r="N4" s="212"/>
      <c r="O4" s="212"/>
      <c r="Q4" s="117"/>
    </row>
    <row r="5" spans="1:17" ht="95.25" customHeight="1" x14ac:dyDescent="0.3">
      <c r="C5" s="42"/>
      <c r="M5" s="252" t="str">
        <f>CONCATENATE("к муниципальной программе """,C15,"""")</f>
        <v>к муниципальной программе "Развитие малого и среднего предпринимательства, организаций муниципальной формы собственности на территории Туруханского района"</v>
      </c>
      <c r="N5" s="252"/>
      <c r="O5" s="252"/>
      <c r="Q5" s="117"/>
    </row>
    <row r="6" spans="1:17" x14ac:dyDescent="0.25">
      <c r="C6" s="42"/>
    </row>
    <row r="7" spans="1:17" x14ac:dyDescent="0.25">
      <c r="A7" s="25"/>
    </row>
    <row r="8" spans="1:17" x14ac:dyDescent="0.25">
      <c r="A8" s="199" t="s">
        <v>0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Q8" s="117"/>
    </row>
    <row r="9" spans="1:17" ht="57" customHeight="1" x14ac:dyDescent="0.25">
      <c r="A9" s="200" t="str">
        <f>CONCATENATE("о ресурсном обеспечении муниципальной программы """,'пр 8 к Пр'!C15,""" за счет средств районного бюджета, в том числе средств, поступивших из бюджетов других уровней бюджетной системы и бюджетов государственных внебюджетных фондов")</f>
        <v>о ресурсном обеспечении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 за счет средств районного бюджета, в том числе средств, поступивших из бюджетов других уровней бюджетной системы и бюджетов государственных внебюджетных фондов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Q9" s="117"/>
    </row>
    <row r="10" spans="1:17" x14ac:dyDescent="0.25">
      <c r="A10" s="25"/>
    </row>
    <row r="11" spans="1:17" x14ac:dyDescent="0.25">
      <c r="O11" s="43" t="s">
        <v>12</v>
      </c>
    </row>
    <row r="12" spans="1:17" ht="58.5" customHeight="1" x14ac:dyDescent="0.25">
      <c r="A12" s="201" t="s">
        <v>11</v>
      </c>
      <c r="B12" s="201" t="s">
        <v>26</v>
      </c>
      <c r="C12" s="201" t="s">
        <v>27</v>
      </c>
      <c r="D12" s="201" t="s">
        <v>30</v>
      </c>
      <c r="E12" s="68">
        <v>2014</v>
      </c>
      <c r="F12" s="68">
        <v>2015</v>
      </c>
      <c r="G12" s="68">
        <v>2016</v>
      </c>
      <c r="H12" s="68">
        <v>2017</v>
      </c>
      <c r="I12" s="68">
        <v>2018</v>
      </c>
      <c r="J12" s="68">
        <v>2019</v>
      </c>
      <c r="K12" s="68">
        <v>2020</v>
      </c>
      <c r="L12" s="57">
        <f>'пр 1 к ПП 1'!F10</f>
        <v>2022</v>
      </c>
      <c r="M12" s="95">
        <f>'пр 1 к ПП 1'!G10</f>
        <v>2023</v>
      </c>
      <c r="N12" s="95">
        <f>'пр 1 к ПП 1'!H10</f>
        <v>2024</v>
      </c>
      <c r="O12" s="201" t="s">
        <v>17</v>
      </c>
      <c r="Q12" s="118"/>
    </row>
    <row r="13" spans="1:17" x14ac:dyDescent="0.25">
      <c r="A13" s="201"/>
      <c r="B13" s="201"/>
      <c r="C13" s="201"/>
      <c r="D13" s="201"/>
      <c r="E13" s="68"/>
      <c r="F13" s="68"/>
      <c r="G13" s="68"/>
      <c r="H13" s="68"/>
      <c r="I13" s="68"/>
      <c r="J13" s="68"/>
      <c r="K13" s="68"/>
      <c r="L13" s="40" t="s">
        <v>22</v>
      </c>
      <c r="M13" s="40" t="s">
        <v>22</v>
      </c>
      <c r="N13" s="40" t="s">
        <v>22</v>
      </c>
      <c r="O13" s="201"/>
      <c r="Q13" s="118"/>
    </row>
    <row r="14" spans="1:17" x14ac:dyDescent="0.25">
      <c r="A14" s="40">
        <v>1</v>
      </c>
      <c r="B14" s="40">
        <v>2</v>
      </c>
      <c r="C14" s="40">
        <v>3</v>
      </c>
      <c r="D14" s="40">
        <v>4</v>
      </c>
      <c r="E14" s="68"/>
      <c r="F14" s="68"/>
      <c r="G14" s="68"/>
      <c r="H14" s="68"/>
      <c r="I14" s="68"/>
      <c r="J14" s="68"/>
      <c r="K14" s="68"/>
      <c r="L14" s="40">
        <v>5</v>
      </c>
      <c r="M14" s="40">
        <v>6</v>
      </c>
      <c r="N14" s="40">
        <v>7</v>
      </c>
      <c r="O14" s="40">
        <v>8</v>
      </c>
      <c r="Q14" s="118"/>
    </row>
    <row r="15" spans="1:17" x14ac:dyDescent="0.25">
      <c r="A15" s="192"/>
      <c r="B15" s="260" t="s">
        <v>31</v>
      </c>
      <c r="C15" s="192" t="s">
        <v>135</v>
      </c>
      <c r="D15" s="52" t="s">
        <v>29</v>
      </c>
      <c r="E15" s="69">
        <f>E22+E29+E36+E43+E64</f>
        <v>22475.25</v>
      </c>
      <c r="F15" s="69">
        <f t="shared" ref="F15:J15" si="0">F22+F29+F36+F43+F64</f>
        <v>12676.269130000001</v>
      </c>
      <c r="G15" s="69">
        <f t="shared" si="0"/>
        <v>9814.6774000000005</v>
      </c>
      <c r="H15" s="69">
        <f t="shared" si="0"/>
        <v>6100.6247000000003</v>
      </c>
      <c r="I15" s="69">
        <f t="shared" si="0"/>
        <v>20716.64</v>
      </c>
      <c r="J15" s="69">
        <f t="shared" si="0"/>
        <v>16855.42715</v>
      </c>
      <c r="K15" s="69">
        <f>K22+K29+K36+K43+K64</f>
        <v>20778.100999999999</v>
      </c>
      <c r="L15" s="53">
        <f>L16+L17+L18+L19+L20+L21</f>
        <v>23872.06</v>
      </c>
      <c r="M15" s="53">
        <f t="shared" ref="M15:N15" si="1">M16+M17+M18+M19+M20+M21</f>
        <v>23872.06</v>
      </c>
      <c r="N15" s="53">
        <f t="shared" si="1"/>
        <v>23872.06</v>
      </c>
      <c r="O15" s="53">
        <f>O16+O17+O18+O19+O20+O21</f>
        <v>71616.180000000008</v>
      </c>
      <c r="Q15" s="119">
        <f>SUM(E15:N15)</f>
        <v>181033.16938000001</v>
      </c>
    </row>
    <row r="16" spans="1:17" x14ac:dyDescent="0.25">
      <c r="A16" s="192"/>
      <c r="B16" s="261"/>
      <c r="C16" s="192"/>
      <c r="D16" s="41" t="s">
        <v>13</v>
      </c>
      <c r="E16" s="70">
        <f t="shared" ref="E16:N16" si="2">E23+E30+E37+E44+E65</f>
        <v>0</v>
      </c>
      <c r="F16" s="70">
        <f t="shared" si="2"/>
        <v>0</v>
      </c>
      <c r="G16" s="70">
        <f t="shared" si="2"/>
        <v>0</v>
      </c>
      <c r="H16" s="70">
        <f t="shared" si="2"/>
        <v>0</v>
      </c>
      <c r="I16" s="70">
        <f t="shared" ref="I16" si="3">I23+I30+I37+I44+I65</f>
        <v>0</v>
      </c>
      <c r="J16" s="162"/>
      <c r="K16" s="162"/>
      <c r="L16" s="35">
        <f t="shared" si="2"/>
        <v>0</v>
      </c>
      <c r="M16" s="35">
        <f t="shared" si="2"/>
        <v>0</v>
      </c>
      <c r="N16" s="35">
        <f t="shared" si="2"/>
        <v>0</v>
      </c>
      <c r="O16" s="35">
        <f t="shared" ref="O16:O49" si="4">L16+M16+N16</f>
        <v>0</v>
      </c>
      <c r="Q16" s="118">
        <f t="shared" ref="Q16:Q70" si="5">SUM(E16:N16)</f>
        <v>0</v>
      </c>
    </row>
    <row r="17" spans="1:19" x14ac:dyDescent="0.25">
      <c r="A17" s="192"/>
      <c r="B17" s="261"/>
      <c r="C17" s="192"/>
      <c r="D17" s="9" t="s">
        <v>126</v>
      </c>
      <c r="E17" s="70">
        <f t="shared" ref="E17:N17" si="6">E24+E31+E38+E45+E66</f>
        <v>0</v>
      </c>
      <c r="F17" s="70">
        <f t="shared" si="6"/>
        <v>0</v>
      </c>
      <c r="G17" s="70">
        <f t="shared" si="6"/>
        <v>0</v>
      </c>
      <c r="H17" s="70">
        <f t="shared" si="6"/>
        <v>0</v>
      </c>
      <c r="I17" s="70">
        <f t="shared" ref="I17" si="7">I24+I31+I38+I45+I66</f>
        <v>0</v>
      </c>
      <c r="J17" s="162"/>
      <c r="K17" s="162"/>
      <c r="L17" s="35">
        <f t="shared" si="6"/>
        <v>0</v>
      </c>
      <c r="M17" s="35">
        <f t="shared" si="6"/>
        <v>0</v>
      </c>
      <c r="N17" s="35">
        <f t="shared" si="6"/>
        <v>0</v>
      </c>
      <c r="O17" s="35">
        <f t="shared" si="4"/>
        <v>0</v>
      </c>
      <c r="Q17" s="118">
        <f t="shared" si="5"/>
        <v>0</v>
      </c>
    </row>
    <row r="18" spans="1:19" x14ac:dyDescent="0.25">
      <c r="A18" s="192"/>
      <c r="B18" s="261"/>
      <c r="C18" s="192"/>
      <c r="D18" s="41" t="s">
        <v>127</v>
      </c>
      <c r="E18" s="70">
        <f t="shared" ref="E18:N18" si="8">E25+E32+E39+E46+E67</f>
        <v>0</v>
      </c>
      <c r="F18" s="70">
        <f t="shared" si="8"/>
        <v>0</v>
      </c>
      <c r="G18" s="70">
        <f t="shared" si="8"/>
        <v>0</v>
      </c>
      <c r="H18" s="70">
        <f t="shared" si="8"/>
        <v>0</v>
      </c>
      <c r="I18" s="70">
        <f t="shared" ref="I18" si="9">I25+I32+I39+I46+I67</f>
        <v>0</v>
      </c>
      <c r="J18" s="162"/>
      <c r="K18" s="162"/>
      <c r="L18" s="35">
        <f t="shared" si="8"/>
        <v>0</v>
      </c>
      <c r="M18" s="35">
        <f t="shared" si="8"/>
        <v>0</v>
      </c>
      <c r="N18" s="35">
        <f t="shared" si="8"/>
        <v>0</v>
      </c>
      <c r="O18" s="35">
        <f t="shared" si="4"/>
        <v>0</v>
      </c>
      <c r="Q18" s="118">
        <f t="shared" si="5"/>
        <v>0</v>
      </c>
    </row>
    <row r="19" spans="1:19" x14ac:dyDescent="0.25">
      <c r="A19" s="192"/>
      <c r="B19" s="261"/>
      <c r="C19" s="192"/>
      <c r="D19" s="41" t="s">
        <v>32</v>
      </c>
      <c r="E19" s="70">
        <f>E26+E33+E40+E47+E68</f>
        <v>22475.25</v>
      </c>
      <c r="F19" s="70">
        <f t="shared" ref="F19:H19" si="10">F26+F33+F40+F47+F68</f>
        <v>12676.269130000001</v>
      </c>
      <c r="G19" s="70">
        <f t="shared" si="10"/>
        <v>9814.6774000000005</v>
      </c>
      <c r="H19" s="70">
        <f t="shared" si="10"/>
        <v>6100.6247000000003</v>
      </c>
      <c r="I19" s="70">
        <f t="shared" ref="I19:J19" si="11">I26+I33+I40+I47+I68</f>
        <v>20716.64</v>
      </c>
      <c r="J19" s="162">
        <f t="shared" si="11"/>
        <v>16855.42715</v>
      </c>
      <c r="K19" s="162">
        <f>K26+K33+K40+K47+K68</f>
        <v>20778.100999999999</v>
      </c>
      <c r="L19" s="35">
        <f>L26+L33+L40+L47+L68+L54+L61</f>
        <v>23872.06</v>
      </c>
      <c r="M19" s="35">
        <f>M26+M33+M40+M47+M68+M54+M61</f>
        <v>23872.06</v>
      </c>
      <c r="N19" s="35">
        <f>N26+N33+N40+N47+N68+N54+N61</f>
        <v>23872.06</v>
      </c>
      <c r="O19" s="35">
        <f>L19+M19+N19</f>
        <v>71616.180000000008</v>
      </c>
      <c r="Q19" s="118">
        <f t="shared" si="5"/>
        <v>181033.16938000001</v>
      </c>
    </row>
    <row r="20" spans="1:19" ht="47.25" x14ac:dyDescent="0.25">
      <c r="A20" s="192"/>
      <c r="B20" s="261"/>
      <c r="C20" s="192"/>
      <c r="D20" s="10" t="s">
        <v>128</v>
      </c>
      <c r="E20" s="71"/>
      <c r="F20" s="71"/>
      <c r="G20" s="71"/>
      <c r="H20" s="71"/>
      <c r="I20" s="71"/>
      <c r="J20" s="163"/>
      <c r="K20" s="163"/>
      <c r="L20" s="35">
        <f t="shared" ref="L20:N20" si="12">L27+L34+L41+L48</f>
        <v>0</v>
      </c>
      <c r="M20" s="35">
        <f t="shared" si="12"/>
        <v>0</v>
      </c>
      <c r="N20" s="35">
        <f t="shared" si="12"/>
        <v>0</v>
      </c>
      <c r="O20" s="35">
        <f t="shared" si="4"/>
        <v>0</v>
      </c>
      <c r="Q20" s="118">
        <f t="shared" si="5"/>
        <v>0</v>
      </c>
    </row>
    <row r="21" spans="1:19" x14ac:dyDescent="0.25">
      <c r="A21" s="192"/>
      <c r="B21" s="262"/>
      <c r="C21" s="192"/>
      <c r="D21" s="41" t="s">
        <v>14</v>
      </c>
      <c r="E21" s="70"/>
      <c r="F21" s="70"/>
      <c r="G21" s="70"/>
      <c r="H21" s="70"/>
      <c r="I21" s="70"/>
      <c r="J21" s="162"/>
      <c r="K21" s="162"/>
      <c r="L21" s="35">
        <f t="shared" ref="L21:N21" si="13">L28+L35+L42+L49</f>
        <v>0</v>
      </c>
      <c r="M21" s="35">
        <f t="shared" si="13"/>
        <v>0</v>
      </c>
      <c r="N21" s="35">
        <f t="shared" si="13"/>
        <v>0</v>
      </c>
      <c r="O21" s="35">
        <f t="shared" si="4"/>
        <v>0</v>
      </c>
      <c r="Q21" s="118">
        <f t="shared" si="5"/>
        <v>0</v>
      </c>
    </row>
    <row r="22" spans="1:19" x14ac:dyDescent="0.25">
      <c r="A22" s="192"/>
      <c r="B22" s="260" t="s">
        <v>10</v>
      </c>
      <c r="C22" s="192" t="s">
        <v>115</v>
      </c>
      <c r="D22" s="54" t="s">
        <v>29</v>
      </c>
      <c r="E22" s="72">
        <f t="shared" ref="E22:I22" si="14">E24+E25+E26+E27+E28</f>
        <v>0</v>
      </c>
      <c r="F22" s="72">
        <f t="shared" si="14"/>
        <v>250</v>
      </c>
      <c r="G22" s="72">
        <f t="shared" si="14"/>
        <v>0</v>
      </c>
      <c r="H22" s="72">
        <f t="shared" si="14"/>
        <v>25</v>
      </c>
      <c r="I22" s="72">
        <f t="shared" si="14"/>
        <v>0</v>
      </c>
      <c r="J22" s="161">
        <f>SUM(J23:J26)</f>
        <v>0</v>
      </c>
      <c r="K22" s="161">
        <f>SUM(K23:K27)</f>
        <v>75</v>
      </c>
      <c r="L22" s="55">
        <f>L24+L25+L26+L27+L28</f>
        <v>125</v>
      </c>
      <c r="M22" s="55">
        <f t="shared" ref="M22:N22" si="15">M24+M25+M26+M27+M28</f>
        <v>125</v>
      </c>
      <c r="N22" s="55">
        <f t="shared" si="15"/>
        <v>125</v>
      </c>
      <c r="O22" s="55">
        <f t="shared" si="4"/>
        <v>375</v>
      </c>
      <c r="Q22" s="120">
        <f>SUM(E22:N22)</f>
        <v>725</v>
      </c>
      <c r="S22" s="1">
        <f>250+25+75+125+125+125</f>
        <v>725</v>
      </c>
    </row>
    <row r="23" spans="1:19" x14ac:dyDescent="0.25">
      <c r="A23" s="192"/>
      <c r="B23" s="261"/>
      <c r="C23" s="192"/>
      <c r="D23" s="41" t="s">
        <v>13</v>
      </c>
      <c r="E23" s="70"/>
      <c r="F23" s="70"/>
      <c r="G23" s="70"/>
      <c r="H23" s="70"/>
      <c r="I23" s="70"/>
      <c r="J23" s="162"/>
      <c r="K23" s="162"/>
      <c r="L23" s="35"/>
      <c r="M23" s="35"/>
      <c r="N23" s="35"/>
      <c r="O23" s="35">
        <f t="shared" si="4"/>
        <v>0</v>
      </c>
      <c r="Q23" s="118">
        <f t="shared" si="5"/>
        <v>0</v>
      </c>
    </row>
    <row r="24" spans="1:19" x14ac:dyDescent="0.25">
      <c r="A24" s="192"/>
      <c r="B24" s="261"/>
      <c r="C24" s="192"/>
      <c r="D24" s="9" t="s">
        <v>126</v>
      </c>
      <c r="E24" s="70"/>
      <c r="F24" s="70"/>
      <c r="G24" s="70"/>
      <c r="H24" s="70"/>
      <c r="I24" s="70"/>
      <c r="J24" s="162"/>
      <c r="K24" s="162"/>
      <c r="L24" s="35">
        <v>0</v>
      </c>
      <c r="M24" s="35">
        <v>0</v>
      </c>
      <c r="N24" s="35">
        <v>0</v>
      </c>
      <c r="O24" s="35">
        <f t="shared" si="4"/>
        <v>0</v>
      </c>
      <c r="Q24" s="118">
        <f t="shared" si="5"/>
        <v>0</v>
      </c>
    </row>
    <row r="25" spans="1:19" x14ac:dyDescent="0.25">
      <c r="A25" s="192"/>
      <c r="B25" s="261"/>
      <c r="C25" s="192"/>
      <c r="D25" s="41" t="s">
        <v>127</v>
      </c>
      <c r="E25" s="70"/>
      <c r="F25" s="70"/>
      <c r="G25" s="70"/>
      <c r="H25" s="70"/>
      <c r="I25" s="70"/>
      <c r="J25" s="162"/>
      <c r="K25" s="162"/>
      <c r="L25" s="35">
        <v>0</v>
      </c>
      <c r="M25" s="35">
        <v>0</v>
      </c>
      <c r="N25" s="35">
        <v>0</v>
      </c>
      <c r="O25" s="35">
        <f t="shared" si="4"/>
        <v>0</v>
      </c>
      <c r="Q25" s="118">
        <f t="shared" si="5"/>
        <v>0</v>
      </c>
    </row>
    <row r="26" spans="1:19" x14ac:dyDescent="0.25">
      <c r="A26" s="192"/>
      <c r="B26" s="261"/>
      <c r="C26" s="192"/>
      <c r="D26" s="41" t="s">
        <v>32</v>
      </c>
      <c r="E26" s="70">
        <v>0</v>
      </c>
      <c r="F26" s="70">
        <v>250</v>
      </c>
      <c r="G26" s="70">
        <v>0</v>
      </c>
      <c r="H26" s="70">
        <v>25</v>
      </c>
      <c r="I26" s="70">
        <v>0</v>
      </c>
      <c r="J26" s="162"/>
      <c r="K26" s="162">
        <v>75</v>
      </c>
      <c r="L26" s="35">
        <f>'пр 7 к Пр'!I21+'пр 7 к Пр'!I22</f>
        <v>125</v>
      </c>
      <c r="M26" s="35">
        <f>'пр 7 к Пр'!J21+'пр 7 к Пр'!J22</f>
        <v>125</v>
      </c>
      <c r="N26" s="35">
        <f>'пр 7 к Пр'!K21+'пр 7 к Пр'!K22</f>
        <v>125</v>
      </c>
      <c r="O26" s="35">
        <f t="shared" si="4"/>
        <v>375</v>
      </c>
      <c r="Q26" s="118">
        <f t="shared" si="5"/>
        <v>725</v>
      </c>
    </row>
    <row r="27" spans="1:19" ht="47.25" x14ac:dyDescent="0.25">
      <c r="A27" s="192"/>
      <c r="B27" s="261"/>
      <c r="C27" s="192"/>
      <c r="D27" s="10" t="s">
        <v>128</v>
      </c>
      <c r="E27" s="71"/>
      <c r="F27" s="71"/>
      <c r="G27" s="71"/>
      <c r="H27" s="71"/>
      <c r="I27" s="71"/>
      <c r="J27" s="163"/>
      <c r="K27" s="163"/>
      <c r="L27" s="35">
        <v>0</v>
      </c>
      <c r="M27" s="35">
        <v>0</v>
      </c>
      <c r="N27" s="35">
        <v>0</v>
      </c>
      <c r="O27" s="35">
        <f t="shared" si="4"/>
        <v>0</v>
      </c>
      <c r="Q27" s="118">
        <f t="shared" si="5"/>
        <v>0</v>
      </c>
    </row>
    <row r="28" spans="1:19" x14ac:dyDescent="0.25">
      <c r="A28" s="192"/>
      <c r="B28" s="262"/>
      <c r="C28" s="192"/>
      <c r="D28" s="41" t="s">
        <v>14</v>
      </c>
      <c r="E28" s="70"/>
      <c r="F28" s="70"/>
      <c r="G28" s="70"/>
      <c r="H28" s="70"/>
      <c r="I28" s="70"/>
      <c r="J28" s="162"/>
      <c r="K28" s="162"/>
      <c r="L28" s="35">
        <v>0</v>
      </c>
      <c r="M28" s="35">
        <v>0</v>
      </c>
      <c r="N28" s="35">
        <v>0</v>
      </c>
      <c r="O28" s="35">
        <f t="shared" si="4"/>
        <v>0</v>
      </c>
      <c r="Q28" s="118">
        <f t="shared" si="5"/>
        <v>0</v>
      </c>
    </row>
    <row r="29" spans="1:19" x14ac:dyDescent="0.25">
      <c r="A29" s="192"/>
      <c r="B29" s="260" t="s">
        <v>120</v>
      </c>
      <c r="C29" s="251" t="s">
        <v>116</v>
      </c>
      <c r="D29" s="54" t="s">
        <v>29</v>
      </c>
      <c r="E29" s="72">
        <f t="shared" ref="E29:I29" si="16">E31+E32+E33+E34+E35</f>
        <v>9600</v>
      </c>
      <c r="F29" s="72">
        <f t="shared" si="16"/>
        <v>4452.8500000000004</v>
      </c>
      <c r="G29" s="72">
        <f t="shared" si="16"/>
        <v>4200</v>
      </c>
      <c r="H29" s="72">
        <f t="shared" si="16"/>
        <v>800</v>
      </c>
      <c r="I29" s="72">
        <f t="shared" si="16"/>
        <v>10609</v>
      </c>
      <c r="J29" s="69">
        <f>J31+J32+J33+J34+J35</f>
        <v>9203.2000000000007</v>
      </c>
      <c r="K29" s="69">
        <f>SUM(K31:K34)</f>
        <v>11494</v>
      </c>
      <c r="L29" s="55">
        <f>L31+L32+L33+L34+L35</f>
        <v>600</v>
      </c>
      <c r="M29" s="55">
        <f t="shared" ref="M29:N29" si="17">M31+M32+M33+M34+M35</f>
        <v>600</v>
      </c>
      <c r="N29" s="55">
        <f t="shared" si="17"/>
        <v>600</v>
      </c>
      <c r="O29" s="55">
        <f t="shared" si="4"/>
        <v>1800</v>
      </c>
      <c r="Q29" s="120">
        <f>SUM(E29:N29)</f>
        <v>52159.05</v>
      </c>
    </row>
    <row r="30" spans="1:19" x14ac:dyDescent="0.25">
      <c r="A30" s="192"/>
      <c r="B30" s="261"/>
      <c r="C30" s="251"/>
      <c r="D30" s="41" t="s">
        <v>13</v>
      </c>
      <c r="E30" s="70"/>
      <c r="F30" s="70"/>
      <c r="G30" s="70"/>
      <c r="H30" s="70"/>
      <c r="I30" s="70"/>
      <c r="J30" s="164"/>
      <c r="K30" s="164"/>
      <c r="L30" s="35"/>
      <c r="M30" s="35"/>
      <c r="N30" s="35"/>
      <c r="O30" s="35">
        <f t="shared" si="4"/>
        <v>0</v>
      </c>
      <c r="Q30" s="118">
        <f t="shared" si="5"/>
        <v>0</v>
      </c>
    </row>
    <row r="31" spans="1:19" x14ac:dyDescent="0.25">
      <c r="A31" s="192"/>
      <c r="B31" s="261"/>
      <c r="C31" s="251"/>
      <c r="D31" s="9" t="s">
        <v>126</v>
      </c>
      <c r="E31" s="70"/>
      <c r="F31" s="70"/>
      <c r="G31" s="70"/>
      <c r="H31" s="70"/>
      <c r="I31" s="70"/>
      <c r="J31" s="164"/>
      <c r="K31" s="164"/>
      <c r="L31" s="35">
        <v>0</v>
      </c>
      <c r="M31" s="35">
        <v>0</v>
      </c>
      <c r="N31" s="35">
        <v>0</v>
      </c>
      <c r="O31" s="35">
        <f t="shared" si="4"/>
        <v>0</v>
      </c>
      <c r="Q31" s="118">
        <f t="shared" si="5"/>
        <v>0</v>
      </c>
    </row>
    <row r="32" spans="1:19" x14ac:dyDescent="0.25">
      <c r="A32" s="192"/>
      <c r="B32" s="261"/>
      <c r="C32" s="251"/>
      <c r="D32" s="41" t="s">
        <v>127</v>
      </c>
      <c r="E32" s="70"/>
      <c r="F32" s="70"/>
      <c r="G32" s="70"/>
      <c r="H32" s="70"/>
      <c r="I32" s="70"/>
      <c r="J32" s="164"/>
      <c r="K32" s="164"/>
      <c r="L32" s="157"/>
      <c r="M32" s="157"/>
      <c r="N32" s="157"/>
      <c r="O32" s="157"/>
      <c r="Q32" s="118">
        <f t="shared" si="5"/>
        <v>0</v>
      </c>
    </row>
    <row r="33" spans="1:17" x14ac:dyDescent="0.25">
      <c r="A33" s="192"/>
      <c r="B33" s="261"/>
      <c r="C33" s="251"/>
      <c r="D33" s="41" t="s">
        <v>32</v>
      </c>
      <c r="E33" s="70">
        <v>9600</v>
      </c>
      <c r="F33" s="70">
        <v>4452.8500000000004</v>
      </c>
      <c r="G33" s="70">
        <v>4200</v>
      </c>
      <c r="H33" s="70">
        <v>800</v>
      </c>
      <c r="I33" s="70">
        <v>10609</v>
      </c>
      <c r="J33" s="164">
        <v>9203.2000000000007</v>
      </c>
      <c r="K33" s="164">
        <v>11494</v>
      </c>
      <c r="L33" s="157">
        <f>'пр 7 к Пр'!I23</f>
        <v>600</v>
      </c>
      <c r="M33" s="157">
        <f>'пр 7 к Пр'!J23</f>
        <v>600</v>
      </c>
      <c r="N33" s="157">
        <f>'пр 7 к Пр'!K23</f>
        <v>600</v>
      </c>
      <c r="O33" s="157">
        <f>'пр 7 к Пр'!L23</f>
        <v>1800</v>
      </c>
      <c r="Q33" s="118">
        <f t="shared" si="5"/>
        <v>52159.05</v>
      </c>
    </row>
    <row r="34" spans="1:17" ht="47.25" x14ac:dyDescent="0.25">
      <c r="A34" s="192"/>
      <c r="B34" s="261"/>
      <c r="C34" s="251"/>
      <c r="D34" s="10" t="s">
        <v>128</v>
      </c>
      <c r="E34" s="71"/>
      <c r="F34" s="71"/>
      <c r="G34" s="71"/>
      <c r="H34" s="71"/>
      <c r="I34" s="71"/>
      <c r="J34" s="163"/>
      <c r="K34" s="163"/>
      <c r="L34" s="35">
        <v>0</v>
      </c>
      <c r="M34" s="35">
        <v>0</v>
      </c>
      <c r="N34" s="35">
        <v>0</v>
      </c>
      <c r="O34" s="35">
        <f t="shared" si="4"/>
        <v>0</v>
      </c>
      <c r="Q34" s="118">
        <f t="shared" si="5"/>
        <v>0</v>
      </c>
    </row>
    <row r="35" spans="1:17" x14ac:dyDescent="0.25">
      <c r="A35" s="192"/>
      <c r="B35" s="262"/>
      <c r="C35" s="251"/>
      <c r="D35" s="41" t="s">
        <v>14</v>
      </c>
      <c r="E35" s="70"/>
      <c r="F35" s="70"/>
      <c r="G35" s="70"/>
      <c r="H35" s="70"/>
      <c r="I35" s="70"/>
      <c r="J35" s="162"/>
      <c r="K35" s="162"/>
      <c r="L35" s="35">
        <v>0</v>
      </c>
      <c r="M35" s="35">
        <v>0</v>
      </c>
      <c r="N35" s="35">
        <v>0</v>
      </c>
      <c r="O35" s="35">
        <f t="shared" si="4"/>
        <v>0</v>
      </c>
      <c r="Q35" s="118">
        <f t="shared" si="5"/>
        <v>0</v>
      </c>
    </row>
    <row r="36" spans="1:17" x14ac:dyDescent="0.25">
      <c r="A36" s="192"/>
      <c r="B36" s="260" t="s">
        <v>121</v>
      </c>
      <c r="C36" s="192" t="s">
        <v>117</v>
      </c>
      <c r="D36" s="54" t="s">
        <v>29</v>
      </c>
      <c r="E36" s="72">
        <f t="shared" ref="E36:I36" si="18">E38+E39+E40+E41+E42</f>
        <v>4694.55</v>
      </c>
      <c r="F36" s="72">
        <f t="shared" si="18"/>
        <v>0</v>
      </c>
      <c r="G36" s="72">
        <f t="shared" si="18"/>
        <v>0</v>
      </c>
      <c r="H36" s="72">
        <f t="shared" si="18"/>
        <v>0</v>
      </c>
      <c r="I36" s="72">
        <f t="shared" si="18"/>
        <v>2990.058</v>
      </c>
      <c r="J36" s="69">
        <f>J38+J39+J40+J41+J42</f>
        <v>1911.2362499999999</v>
      </c>
      <c r="K36" s="69">
        <f>SUM(K37:K41)</f>
        <v>50</v>
      </c>
      <c r="L36" s="55">
        <f>L38+L39+L40+L41+L42</f>
        <v>100</v>
      </c>
      <c r="M36" s="55">
        <f t="shared" ref="M36:N36" si="19">M38+M39+M40+M41+M42</f>
        <v>100</v>
      </c>
      <c r="N36" s="55">
        <f t="shared" si="19"/>
        <v>100</v>
      </c>
      <c r="O36" s="55">
        <f t="shared" si="4"/>
        <v>300</v>
      </c>
      <c r="Q36" s="120">
        <f>SUM(E36:N36)</f>
        <v>9945.8442500000001</v>
      </c>
    </row>
    <row r="37" spans="1:17" x14ac:dyDescent="0.25">
      <c r="A37" s="192"/>
      <c r="B37" s="261"/>
      <c r="C37" s="192"/>
      <c r="D37" s="41" t="s">
        <v>13</v>
      </c>
      <c r="E37" s="70"/>
      <c r="F37" s="70"/>
      <c r="G37" s="70"/>
      <c r="H37" s="70"/>
      <c r="I37" s="70"/>
      <c r="J37" s="164"/>
      <c r="K37" s="164"/>
      <c r="L37" s="35"/>
      <c r="M37" s="35"/>
      <c r="N37" s="35"/>
      <c r="O37" s="35">
        <f t="shared" si="4"/>
        <v>0</v>
      </c>
      <c r="Q37" s="118">
        <f t="shared" si="5"/>
        <v>0</v>
      </c>
    </row>
    <row r="38" spans="1:17" x14ac:dyDescent="0.25">
      <c r="A38" s="192"/>
      <c r="B38" s="261"/>
      <c r="C38" s="192"/>
      <c r="D38" s="9" t="s">
        <v>126</v>
      </c>
      <c r="E38" s="70"/>
      <c r="F38" s="70"/>
      <c r="G38" s="70"/>
      <c r="H38" s="70"/>
      <c r="I38" s="70"/>
      <c r="J38" s="164"/>
      <c r="K38" s="164"/>
      <c r="L38" s="35">
        <v>0</v>
      </c>
      <c r="M38" s="35">
        <v>0</v>
      </c>
      <c r="N38" s="35">
        <v>0</v>
      </c>
      <c r="O38" s="35">
        <f t="shared" si="4"/>
        <v>0</v>
      </c>
      <c r="Q38" s="118">
        <f t="shared" si="5"/>
        <v>0</v>
      </c>
    </row>
    <row r="39" spans="1:17" x14ac:dyDescent="0.25">
      <c r="A39" s="192"/>
      <c r="B39" s="261"/>
      <c r="C39" s="192"/>
      <c r="D39" s="41" t="s">
        <v>127</v>
      </c>
      <c r="E39" s="70"/>
      <c r="F39" s="70"/>
      <c r="G39" s="70"/>
      <c r="H39" s="70"/>
      <c r="I39" s="70"/>
      <c r="J39" s="164"/>
      <c r="K39" s="164"/>
      <c r="L39" s="35">
        <v>0</v>
      </c>
      <c r="M39" s="35">
        <v>0</v>
      </c>
      <c r="N39" s="35">
        <v>0</v>
      </c>
      <c r="O39" s="35">
        <f t="shared" si="4"/>
        <v>0</v>
      </c>
      <c r="Q39" s="118">
        <f t="shared" si="5"/>
        <v>0</v>
      </c>
    </row>
    <row r="40" spans="1:17" x14ac:dyDescent="0.25">
      <c r="A40" s="192"/>
      <c r="B40" s="261"/>
      <c r="C40" s="192"/>
      <c r="D40" s="41" t="s">
        <v>32</v>
      </c>
      <c r="E40" s="70">
        <v>4694.55</v>
      </c>
      <c r="F40" s="70">
        <v>0</v>
      </c>
      <c r="G40" s="70">
        <v>0</v>
      </c>
      <c r="H40" s="70">
        <v>0</v>
      </c>
      <c r="I40" s="70">
        <v>2990.058</v>
      </c>
      <c r="J40" s="164">
        <v>1911.2362499999999</v>
      </c>
      <c r="K40" s="164">
        <v>50</v>
      </c>
      <c r="L40" s="35">
        <f>'пр 7 к Пр'!I30+'пр 7 к Пр'!I31</f>
        <v>100</v>
      </c>
      <c r="M40" s="35">
        <f>'пр 7 к Пр'!J30+'пр 7 к Пр'!J31</f>
        <v>100</v>
      </c>
      <c r="N40" s="35">
        <f>'пр 7 к Пр'!K30+'пр 7 к Пр'!K31</f>
        <v>100</v>
      </c>
      <c r="O40" s="35">
        <f t="shared" si="4"/>
        <v>300</v>
      </c>
      <c r="Q40" s="118">
        <f t="shared" si="5"/>
        <v>9945.8442500000001</v>
      </c>
    </row>
    <row r="41" spans="1:17" ht="47.25" x14ac:dyDescent="0.25">
      <c r="A41" s="192"/>
      <c r="B41" s="261"/>
      <c r="C41" s="192"/>
      <c r="D41" s="10" t="s">
        <v>128</v>
      </c>
      <c r="E41" s="71"/>
      <c r="F41" s="71"/>
      <c r="G41" s="71"/>
      <c r="H41" s="71"/>
      <c r="I41" s="71"/>
      <c r="J41" s="163"/>
      <c r="K41" s="163"/>
      <c r="L41" s="35">
        <v>0</v>
      </c>
      <c r="M41" s="35">
        <v>0</v>
      </c>
      <c r="N41" s="35">
        <v>0</v>
      </c>
      <c r="O41" s="35">
        <f t="shared" si="4"/>
        <v>0</v>
      </c>
      <c r="Q41" s="118">
        <f t="shared" si="5"/>
        <v>0</v>
      </c>
    </row>
    <row r="42" spans="1:17" x14ac:dyDescent="0.25">
      <c r="A42" s="192"/>
      <c r="B42" s="262"/>
      <c r="C42" s="192"/>
      <c r="D42" s="41" t="s">
        <v>14</v>
      </c>
      <c r="E42" s="70"/>
      <c r="F42" s="70"/>
      <c r="G42" s="70"/>
      <c r="H42" s="70"/>
      <c r="I42" s="70"/>
      <c r="J42" s="162"/>
      <c r="K42" s="162"/>
      <c r="L42" s="35">
        <v>0</v>
      </c>
      <c r="M42" s="35">
        <v>0</v>
      </c>
      <c r="N42" s="35">
        <v>0</v>
      </c>
      <c r="O42" s="35">
        <f t="shared" si="4"/>
        <v>0</v>
      </c>
      <c r="Q42" s="118">
        <f t="shared" si="5"/>
        <v>0</v>
      </c>
    </row>
    <row r="43" spans="1:17" x14ac:dyDescent="0.25">
      <c r="A43" s="201"/>
      <c r="B43" s="235" t="s">
        <v>122</v>
      </c>
      <c r="C43" s="259" t="s">
        <v>118</v>
      </c>
      <c r="D43" s="54" t="s">
        <v>29</v>
      </c>
      <c r="E43" s="72">
        <f t="shared" ref="E43:I43" si="20">E45+E46+E47+E48+E49</f>
        <v>8180.7</v>
      </c>
      <c r="F43" s="72">
        <f t="shared" si="20"/>
        <v>7973.4191300000002</v>
      </c>
      <c r="G43" s="72">
        <f t="shared" si="20"/>
        <v>5614.6774000000005</v>
      </c>
      <c r="H43" s="72">
        <f t="shared" si="20"/>
        <v>5275.6247000000003</v>
      </c>
      <c r="I43" s="72">
        <f t="shared" si="20"/>
        <v>6082.2259999999997</v>
      </c>
      <c r="J43" s="69">
        <f>J45+J46+J47+J48+J49</f>
        <v>5740.9908999999998</v>
      </c>
      <c r="K43" s="69">
        <f>SUM(K45:K47)</f>
        <v>9071.0920000000006</v>
      </c>
      <c r="L43" s="55">
        <f>L45+L46+L47+L48+L49</f>
        <v>6959.0510000000004</v>
      </c>
      <c r="M43" s="55">
        <f t="shared" ref="M43:N43" si="21">M45+M46+M47+M48+M49</f>
        <v>6959.0510000000004</v>
      </c>
      <c r="N43" s="55">
        <f t="shared" si="21"/>
        <v>6959.0510000000004</v>
      </c>
      <c r="O43" s="55">
        <f t="shared" si="4"/>
        <v>20877.153000000002</v>
      </c>
      <c r="Q43" s="120">
        <f>SUM(E43:N43)</f>
        <v>68815.883130000002</v>
      </c>
    </row>
    <row r="44" spans="1:17" x14ac:dyDescent="0.25">
      <c r="A44" s="201"/>
      <c r="B44" s="257"/>
      <c r="C44" s="259"/>
      <c r="D44" s="41" t="s">
        <v>13</v>
      </c>
      <c r="E44" s="70"/>
      <c r="F44" s="70"/>
      <c r="G44" s="70"/>
      <c r="H44" s="70"/>
      <c r="I44" s="70"/>
      <c r="J44" s="164"/>
      <c r="K44" s="164"/>
      <c r="L44" s="35"/>
      <c r="M44" s="35"/>
      <c r="N44" s="35"/>
      <c r="O44" s="35">
        <f t="shared" si="4"/>
        <v>0</v>
      </c>
      <c r="Q44" s="118">
        <f t="shared" si="5"/>
        <v>0</v>
      </c>
    </row>
    <row r="45" spans="1:17" x14ac:dyDescent="0.25">
      <c r="A45" s="201"/>
      <c r="B45" s="257"/>
      <c r="C45" s="259"/>
      <c r="D45" s="9" t="s">
        <v>126</v>
      </c>
      <c r="E45" s="70"/>
      <c r="F45" s="70"/>
      <c r="G45" s="70"/>
      <c r="H45" s="70"/>
      <c r="I45" s="70"/>
      <c r="J45" s="164"/>
      <c r="K45" s="164"/>
      <c r="L45" s="35">
        <v>0</v>
      </c>
      <c r="M45" s="35">
        <v>0</v>
      </c>
      <c r="N45" s="35">
        <v>0</v>
      </c>
      <c r="O45" s="35">
        <f t="shared" si="4"/>
        <v>0</v>
      </c>
      <c r="Q45" s="118">
        <f t="shared" si="5"/>
        <v>0</v>
      </c>
    </row>
    <row r="46" spans="1:17" x14ac:dyDescent="0.25">
      <c r="A46" s="201"/>
      <c r="B46" s="257"/>
      <c r="C46" s="259"/>
      <c r="D46" s="41" t="s">
        <v>127</v>
      </c>
      <c r="E46" s="70"/>
      <c r="F46" s="70"/>
      <c r="G46" s="70"/>
      <c r="H46" s="70"/>
      <c r="I46" s="70"/>
      <c r="J46" s="164"/>
      <c r="K46" s="164"/>
      <c r="L46" s="35">
        <v>0</v>
      </c>
      <c r="M46" s="35">
        <v>0</v>
      </c>
      <c r="N46" s="35">
        <v>0</v>
      </c>
      <c r="O46" s="35">
        <f t="shared" si="4"/>
        <v>0</v>
      </c>
      <c r="Q46" s="118">
        <f t="shared" si="5"/>
        <v>0</v>
      </c>
    </row>
    <row r="47" spans="1:17" x14ac:dyDescent="0.25">
      <c r="A47" s="201"/>
      <c r="B47" s="257"/>
      <c r="C47" s="259"/>
      <c r="D47" s="137" t="s">
        <v>32</v>
      </c>
      <c r="E47" s="179">
        <v>8180.7</v>
      </c>
      <c r="F47" s="179">
        <v>7973.4191300000002</v>
      </c>
      <c r="G47" s="179">
        <v>5614.6774000000005</v>
      </c>
      <c r="H47" s="179">
        <v>5275.6247000000003</v>
      </c>
      <c r="I47" s="179">
        <v>6082.2259999999997</v>
      </c>
      <c r="J47" s="180">
        <f>5626.0409+114.95</f>
        <v>5740.9908999999998</v>
      </c>
      <c r="K47" s="180">
        <v>9071.0920000000006</v>
      </c>
      <c r="L47" s="181">
        <f>'пр 7 к Пр'!I32</f>
        <v>6959.0510000000004</v>
      </c>
      <c r="M47" s="181">
        <f>'пр 7 к Пр'!J32</f>
        <v>6959.0510000000004</v>
      </c>
      <c r="N47" s="181">
        <f>'пр 7 к Пр'!K32</f>
        <v>6959.0510000000004</v>
      </c>
      <c r="O47" s="181">
        <f>'пр 7 к Пр'!L32</f>
        <v>20877.153000000002</v>
      </c>
      <c r="Q47" s="121">
        <f t="shared" si="5"/>
        <v>68815.883130000002</v>
      </c>
    </row>
    <row r="48" spans="1:17" ht="47.25" x14ac:dyDescent="0.25">
      <c r="A48" s="201"/>
      <c r="B48" s="257"/>
      <c r="C48" s="259"/>
      <c r="D48" s="10" t="s">
        <v>128</v>
      </c>
      <c r="E48" s="71"/>
      <c r="F48" s="71"/>
      <c r="G48" s="71"/>
      <c r="H48" s="71"/>
      <c r="I48" s="71"/>
      <c r="J48" s="163"/>
      <c r="K48" s="163"/>
      <c r="L48" s="36">
        <v>0</v>
      </c>
      <c r="M48" s="36">
        <v>0</v>
      </c>
      <c r="N48" s="36">
        <v>0</v>
      </c>
      <c r="O48" s="35">
        <f t="shared" si="4"/>
        <v>0</v>
      </c>
      <c r="Q48" s="121">
        <f t="shared" si="5"/>
        <v>0</v>
      </c>
    </row>
    <row r="49" spans="1:17" x14ac:dyDescent="0.25">
      <c r="A49" s="201"/>
      <c r="B49" s="236"/>
      <c r="C49" s="259"/>
      <c r="D49" s="41" t="s">
        <v>14</v>
      </c>
      <c r="E49" s="70"/>
      <c r="F49" s="70"/>
      <c r="G49" s="70"/>
      <c r="H49" s="70"/>
      <c r="I49" s="70"/>
      <c r="J49" s="162"/>
      <c r="K49" s="162"/>
      <c r="L49" s="36">
        <v>0</v>
      </c>
      <c r="M49" s="36">
        <v>0</v>
      </c>
      <c r="N49" s="36">
        <v>0</v>
      </c>
      <c r="O49" s="35">
        <f t="shared" si="4"/>
        <v>0</v>
      </c>
      <c r="Q49" s="121">
        <f t="shared" si="5"/>
        <v>0</v>
      </c>
    </row>
    <row r="50" spans="1:17" ht="15.75" customHeight="1" x14ac:dyDescent="0.25">
      <c r="A50" s="230"/>
      <c r="B50" s="235" t="s">
        <v>136</v>
      </c>
      <c r="C50" s="232" t="s">
        <v>243</v>
      </c>
      <c r="D50" s="54" t="s">
        <v>29</v>
      </c>
      <c r="E50" s="72">
        <f t="shared" ref="E50:I50" si="22">E52+E53+E54+E55+E56</f>
        <v>0</v>
      </c>
      <c r="F50" s="72">
        <f t="shared" si="22"/>
        <v>0</v>
      </c>
      <c r="G50" s="72">
        <f t="shared" si="22"/>
        <v>0</v>
      </c>
      <c r="H50" s="72">
        <f t="shared" si="22"/>
        <v>0</v>
      </c>
      <c r="I50" s="72">
        <f t="shared" si="22"/>
        <v>0</v>
      </c>
      <c r="J50" s="69">
        <f>J52+J53+J54+J55+J56</f>
        <v>0</v>
      </c>
      <c r="K50" s="69">
        <f>SUM(K52:K54)</f>
        <v>0</v>
      </c>
      <c r="L50" s="55">
        <f>L52+L53+L54+L55+L56</f>
        <v>1088.009</v>
      </c>
      <c r="M50" s="55">
        <f t="shared" ref="M50:N50" si="23">M52+M53+M54+M55+M56</f>
        <v>1088.009</v>
      </c>
      <c r="N50" s="55">
        <f t="shared" si="23"/>
        <v>1088.009</v>
      </c>
      <c r="O50" s="55">
        <f t="shared" ref="O50" si="24">L50+M50+N50</f>
        <v>3264.027</v>
      </c>
      <c r="Q50" s="121"/>
    </row>
    <row r="51" spans="1:17" x14ac:dyDescent="0.25">
      <c r="A51" s="258"/>
      <c r="B51" s="257"/>
      <c r="C51" s="232"/>
      <c r="D51" s="182" t="s">
        <v>13</v>
      </c>
      <c r="E51" s="70"/>
      <c r="F51" s="70"/>
      <c r="G51" s="70"/>
      <c r="H51" s="70"/>
      <c r="I51" s="70"/>
      <c r="J51" s="162"/>
      <c r="K51" s="162"/>
      <c r="L51" s="36"/>
      <c r="M51" s="36"/>
      <c r="N51" s="36"/>
      <c r="O51" s="35"/>
      <c r="Q51" s="121"/>
    </row>
    <row r="52" spans="1:17" x14ac:dyDescent="0.25">
      <c r="A52" s="258"/>
      <c r="B52" s="257"/>
      <c r="C52" s="232"/>
      <c r="D52" s="9" t="s">
        <v>126</v>
      </c>
      <c r="E52" s="70"/>
      <c r="F52" s="70"/>
      <c r="G52" s="70"/>
      <c r="H52" s="70"/>
      <c r="I52" s="70"/>
      <c r="J52" s="162"/>
      <c r="K52" s="162"/>
      <c r="L52" s="36"/>
      <c r="M52" s="36"/>
      <c r="N52" s="36"/>
      <c r="O52" s="35"/>
      <c r="Q52" s="121"/>
    </row>
    <row r="53" spans="1:17" x14ac:dyDescent="0.25">
      <c r="A53" s="258"/>
      <c r="B53" s="257"/>
      <c r="C53" s="232"/>
      <c r="D53" s="182" t="s">
        <v>127</v>
      </c>
      <c r="E53" s="70"/>
      <c r="F53" s="70"/>
      <c r="G53" s="70"/>
      <c r="H53" s="70"/>
      <c r="I53" s="70"/>
      <c r="J53" s="162"/>
      <c r="K53" s="162"/>
      <c r="L53" s="36"/>
      <c r="M53" s="36"/>
      <c r="N53" s="36"/>
      <c r="O53" s="35"/>
      <c r="Q53" s="121"/>
    </row>
    <row r="54" spans="1:17" x14ac:dyDescent="0.25">
      <c r="A54" s="258"/>
      <c r="B54" s="257"/>
      <c r="C54" s="232"/>
      <c r="D54" s="137" t="s">
        <v>32</v>
      </c>
      <c r="E54" s="70"/>
      <c r="F54" s="70"/>
      <c r="G54" s="70"/>
      <c r="H54" s="70"/>
      <c r="I54" s="70"/>
      <c r="J54" s="162"/>
      <c r="K54" s="162"/>
      <c r="L54" s="36">
        <f>'пр 7 к Пр'!I38</f>
        <v>1088.009</v>
      </c>
      <c r="M54" s="36">
        <f>'пр 7 к Пр'!J38</f>
        <v>1088.009</v>
      </c>
      <c r="N54" s="36">
        <f>'пр 7 к Пр'!K38</f>
        <v>1088.009</v>
      </c>
      <c r="O54" s="36">
        <f>'пр 7 к Пр'!L38</f>
        <v>3264.027</v>
      </c>
      <c r="Q54" s="121"/>
    </row>
    <row r="55" spans="1:17" ht="47.25" x14ac:dyDescent="0.25">
      <c r="A55" s="258"/>
      <c r="B55" s="257"/>
      <c r="C55" s="232"/>
      <c r="D55" s="10" t="s">
        <v>128</v>
      </c>
      <c r="E55" s="70"/>
      <c r="F55" s="70"/>
      <c r="G55" s="70"/>
      <c r="H55" s="70"/>
      <c r="I55" s="70"/>
      <c r="J55" s="162"/>
      <c r="K55" s="162"/>
      <c r="L55" s="36"/>
      <c r="M55" s="36"/>
      <c r="N55" s="36"/>
      <c r="O55" s="35"/>
      <c r="Q55" s="121"/>
    </row>
    <row r="56" spans="1:17" x14ac:dyDescent="0.25">
      <c r="A56" s="231"/>
      <c r="B56" s="236"/>
      <c r="C56" s="232"/>
      <c r="D56" s="182" t="s">
        <v>14</v>
      </c>
      <c r="E56" s="70"/>
      <c r="F56" s="70"/>
      <c r="G56" s="70"/>
      <c r="H56" s="70"/>
      <c r="I56" s="70"/>
      <c r="J56" s="162"/>
      <c r="K56" s="162"/>
      <c r="L56" s="36"/>
      <c r="M56" s="36"/>
      <c r="N56" s="36"/>
      <c r="O56" s="35"/>
      <c r="Q56" s="121"/>
    </row>
    <row r="57" spans="1:17" ht="15.75" customHeight="1" x14ac:dyDescent="0.25">
      <c r="A57" s="230"/>
      <c r="B57" s="235" t="s">
        <v>136</v>
      </c>
      <c r="C57" s="232" t="s">
        <v>244</v>
      </c>
      <c r="D57" s="54" t="s">
        <v>29</v>
      </c>
      <c r="E57" s="72">
        <f t="shared" ref="E57:I57" si="25">E59+E60+E61+E62+E63</f>
        <v>0</v>
      </c>
      <c r="F57" s="72">
        <f t="shared" si="25"/>
        <v>0</v>
      </c>
      <c r="G57" s="72">
        <f t="shared" si="25"/>
        <v>0</v>
      </c>
      <c r="H57" s="72">
        <f t="shared" si="25"/>
        <v>0</v>
      </c>
      <c r="I57" s="72">
        <f t="shared" si="25"/>
        <v>0</v>
      </c>
      <c r="J57" s="69">
        <f>J59+J60+J61+J62+J63</f>
        <v>0</v>
      </c>
      <c r="K57" s="69">
        <f>SUM(K59:K61)</f>
        <v>0</v>
      </c>
      <c r="L57" s="55">
        <f>L59+L60+L61+L62+L63</f>
        <v>15000</v>
      </c>
      <c r="M57" s="55">
        <f t="shared" ref="M57:N57" si="26">M59+M60+M61+M62+M63</f>
        <v>15000</v>
      </c>
      <c r="N57" s="55">
        <f t="shared" si="26"/>
        <v>15000</v>
      </c>
      <c r="O57" s="55">
        <f t="shared" ref="O57" si="27">L57+M57+N57</f>
        <v>45000</v>
      </c>
      <c r="Q57" s="121"/>
    </row>
    <row r="58" spans="1:17" x14ac:dyDescent="0.25">
      <c r="A58" s="258"/>
      <c r="B58" s="257"/>
      <c r="C58" s="232"/>
      <c r="D58" s="182" t="s">
        <v>13</v>
      </c>
      <c r="E58" s="70"/>
      <c r="F58" s="70"/>
      <c r="G58" s="70"/>
      <c r="H58" s="70"/>
      <c r="I58" s="70"/>
      <c r="J58" s="162"/>
      <c r="K58" s="162"/>
      <c r="L58" s="36"/>
      <c r="M58" s="36"/>
      <c r="N58" s="36"/>
      <c r="O58" s="35"/>
      <c r="Q58" s="121"/>
    </row>
    <row r="59" spans="1:17" x14ac:dyDescent="0.25">
      <c r="A59" s="258"/>
      <c r="B59" s="257"/>
      <c r="C59" s="232"/>
      <c r="D59" s="9" t="s">
        <v>126</v>
      </c>
      <c r="E59" s="70"/>
      <c r="F59" s="70"/>
      <c r="G59" s="70"/>
      <c r="H59" s="70"/>
      <c r="I59" s="70"/>
      <c r="J59" s="162"/>
      <c r="K59" s="162"/>
      <c r="L59" s="36"/>
      <c r="M59" s="36"/>
      <c r="N59" s="36"/>
      <c r="O59" s="35"/>
      <c r="Q59" s="121"/>
    </row>
    <row r="60" spans="1:17" x14ac:dyDescent="0.25">
      <c r="A60" s="258"/>
      <c r="B60" s="257"/>
      <c r="C60" s="232"/>
      <c r="D60" s="182" t="s">
        <v>127</v>
      </c>
      <c r="E60" s="70"/>
      <c r="F60" s="70"/>
      <c r="G60" s="70"/>
      <c r="H60" s="70"/>
      <c r="I60" s="70"/>
      <c r="J60" s="162"/>
      <c r="K60" s="162"/>
      <c r="L60" s="36"/>
      <c r="M60" s="36"/>
      <c r="N60" s="36"/>
      <c r="O60" s="35"/>
      <c r="Q60" s="121"/>
    </row>
    <row r="61" spans="1:17" x14ac:dyDescent="0.25">
      <c r="A61" s="258"/>
      <c r="B61" s="257"/>
      <c r="C61" s="232"/>
      <c r="D61" s="137" t="s">
        <v>32</v>
      </c>
      <c r="E61" s="70"/>
      <c r="F61" s="70"/>
      <c r="G61" s="70"/>
      <c r="H61" s="70"/>
      <c r="I61" s="70"/>
      <c r="J61" s="162"/>
      <c r="K61" s="162"/>
      <c r="L61" s="36">
        <f>'пр 7 к Пр'!I41</f>
        <v>15000</v>
      </c>
      <c r="M61" s="36">
        <f>'пр 7 к Пр'!J41</f>
        <v>15000</v>
      </c>
      <c r="N61" s="36">
        <f>'пр 7 к Пр'!K41</f>
        <v>15000</v>
      </c>
      <c r="O61" s="36">
        <f>'пр 7 к Пр'!L41</f>
        <v>45000</v>
      </c>
      <c r="Q61" s="121"/>
    </row>
    <row r="62" spans="1:17" ht="47.25" x14ac:dyDescent="0.25">
      <c r="A62" s="258"/>
      <c r="B62" s="257"/>
      <c r="C62" s="232"/>
      <c r="D62" s="10" t="s">
        <v>128</v>
      </c>
      <c r="E62" s="70"/>
      <c r="F62" s="70"/>
      <c r="G62" s="70"/>
      <c r="H62" s="70"/>
      <c r="I62" s="70"/>
      <c r="J62" s="162"/>
      <c r="K62" s="162"/>
      <c r="L62" s="36"/>
      <c r="M62" s="36"/>
      <c r="N62" s="36"/>
      <c r="O62" s="35"/>
      <c r="Q62" s="121"/>
    </row>
    <row r="63" spans="1:17" x14ac:dyDescent="0.25">
      <c r="A63" s="231"/>
      <c r="B63" s="236"/>
      <c r="C63" s="232"/>
      <c r="D63" s="182" t="s">
        <v>14</v>
      </c>
      <c r="E63" s="70"/>
      <c r="F63" s="70"/>
      <c r="G63" s="70"/>
      <c r="H63" s="70"/>
      <c r="I63" s="70"/>
      <c r="J63" s="162"/>
      <c r="K63" s="162"/>
      <c r="L63" s="36"/>
      <c r="M63" s="36"/>
      <c r="N63" s="36"/>
      <c r="O63" s="35"/>
      <c r="Q63" s="121"/>
    </row>
    <row r="64" spans="1:17" x14ac:dyDescent="0.25">
      <c r="A64" s="201"/>
      <c r="B64" s="235" t="s">
        <v>136</v>
      </c>
      <c r="C64" s="232" t="s">
        <v>225</v>
      </c>
      <c r="D64" s="54" t="s">
        <v>29</v>
      </c>
      <c r="E64" s="72">
        <f t="shared" ref="E64:I64" si="28">E66+E67+E68+E69+E70</f>
        <v>0</v>
      </c>
      <c r="F64" s="72">
        <f t="shared" si="28"/>
        <v>0</v>
      </c>
      <c r="G64" s="72">
        <f t="shared" si="28"/>
        <v>0</v>
      </c>
      <c r="H64" s="72">
        <f t="shared" si="28"/>
        <v>0</v>
      </c>
      <c r="I64" s="72">
        <f t="shared" si="28"/>
        <v>1035.356</v>
      </c>
      <c r="J64" s="161">
        <f>J66+J67+J68+J69+J70</f>
        <v>0</v>
      </c>
      <c r="K64" s="161">
        <f>SUM(K66:K68)</f>
        <v>88.009</v>
      </c>
      <c r="L64" s="55">
        <f>L66+L67+L68+L69+L70</f>
        <v>0</v>
      </c>
      <c r="M64" s="55">
        <f t="shared" ref="M64" si="29">M66+M67+M68+M69+M70</f>
        <v>0</v>
      </c>
      <c r="N64" s="55">
        <f>N68</f>
        <v>0</v>
      </c>
      <c r="O64" s="55">
        <f t="shared" ref="O64:O70" si="30">L64+M64+N64</f>
        <v>0</v>
      </c>
      <c r="Q64" s="120">
        <f>SUM(E64:N64)</f>
        <v>1123.365</v>
      </c>
    </row>
    <row r="65" spans="1:20" x14ac:dyDescent="0.25">
      <c r="A65" s="201"/>
      <c r="B65" s="257"/>
      <c r="C65" s="232"/>
      <c r="D65" s="48" t="s">
        <v>13</v>
      </c>
      <c r="E65" s="70"/>
      <c r="F65" s="70"/>
      <c r="G65" s="70"/>
      <c r="H65" s="70"/>
      <c r="I65" s="70"/>
      <c r="J65" s="162"/>
      <c r="K65" s="162"/>
      <c r="L65" s="35"/>
      <c r="M65" s="35"/>
      <c r="N65" s="35"/>
      <c r="O65" s="35">
        <f t="shared" si="30"/>
        <v>0</v>
      </c>
      <c r="Q65" s="118">
        <f t="shared" si="5"/>
        <v>0</v>
      </c>
    </row>
    <row r="66" spans="1:20" x14ac:dyDescent="0.25">
      <c r="A66" s="201"/>
      <c r="B66" s="257"/>
      <c r="C66" s="232"/>
      <c r="D66" s="9" t="s">
        <v>126</v>
      </c>
      <c r="E66" s="70"/>
      <c r="F66" s="70"/>
      <c r="G66" s="70"/>
      <c r="H66" s="70"/>
      <c r="I66" s="70"/>
      <c r="J66" s="162"/>
      <c r="K66" s="162"/>
      <c r="L66" s="35"/>
      <c r="M66" s="35"/>
      <c r="N66" s="35"/>
      <c r="O66" s="35">
        <f t="shared" si="30"/>
        <v>0</v>
      </c>
      <c r="Q66" s="118">
        <f t="shared" si="5"/>
        <v>0</v>
      </c>
    </row>
    <row r="67" spans="1:20" x14ac:dyDescent="0.25">
      <c r="A67" s="201"/>
      <c r="B67" s="257"/>
      <c r="C67" s="232"/>
      <c r="D67" s="48" t="s">
        <v>127</v>
      </c>
      <c r="E67" s="70"/>
      <c r="F67" s="70"/>
      <c r="G67" s="70"/>
      <c r="H67" s="70"/>
      <c r="I67" s="70"/>
      <c r="J67" s="162"/>
      <c r="K67" s="162"/>
      <c r="L67" s="35"/>
      <c r="M67" s="35"/>
      <c r="N67" s="35"/>
      <c r="O67" s="35">
        <f t="shared" si="30"/>
        <v>0</v>
      </c>
      <c r="Q67" s="118">
        <f t="shared" si="5"/>
        <v>0</v>
      </c>
    </row>
    <row r="68" spans="1:20" x14ac:dyDescent="0.25">
      <c r="A68" s="201"/>
      <c r="B68" s="257"/>
      <c r="C68" s="232"/>
      <c r="D68" s="48" t="s">
        <v>32</v>
      </c>
      <c r="E68" s="70"/>
      <c r="F68" s="70"/>
      <c r="G68" s="70"/>
      <c r="H68" s="70">
        <v>0</v>
      </c>
      <c r="I68" s="70">
        <v>1035.356</v>
      </c>
      <c r="J68" s="162"/>
      <c r="K68" s="162">
        <v>88.009</v>
      </c>
      <c r="L68" s="36">
        <v>0</v>
      </c>
      <c r="M68" s="36">
        <v>0</v>
      </c>
      <c r="N68" s="36">
        <v>0</v>
      </c>
      <c r="O68" s="35">
        <f t="shared" si="30"/>
        <v>0</v>
      </c>
      <c r="Q68" s="121">
        <f t="shared" si="5"/>
        <v>1123.365</v>
      </c>
    </row>
    <row r="69" spans="1:20" ht="47.25" x14ac:dyDescent="0.25">
      <c r="A69" s="201"/>
      <c r="B69" s="257"/>
      <c r="C69" s="232"/>
      <c r="D69" s="10" t="s">
        <v>128</v>
      </c>
      <c r="E69" s="71"/>
      <c r="F69" s="71"/>
      <c r="G69" s="71"/>
      <c r="H69" s="71"/>
      <c r="I69" s="71"/>
      <c r="J69" s="163"/>
      <c r="K69" s="163"/>
      <c r="L69" s="36"/>
      <c r="M69" s="36"/>
      <c r="N69" s="36"/>
      <c r="O69" s="35">
        <f t="shared" si="30"/>
        <v>0</v>
      </c>
      <c r="Q69" s="121">
        <f t="shared" si="5"/>
        <v>0</v>
      </c>
    </row>
    <row r="70" spans="1:20" x14ac:dyDescent="0.25">
      <c r="A70" s="201"/>
      <c r="B70" s="236"/>
      <c r="C70" s="232"/>
      <c r="D70" s="48" t="s">
        <v>14</v>
      </c>
      <c r="E70" s="70"/>
      <c r="F70" s="70"/>
      <c r="G70" s="70"/>
      <c r="H70" s="70"/>
      <c r="I70" s="70"/>
      <c r="J70" s="162"/>
      <c r="K70" s="162"/>
      <c r="L70" s="36"/>
      <c r="M70" s="36"/>
      <c r="N70" s="36"/>
      <c r="O70" s="35">
        <f t="shared" si="30"/>
        <v>0</v>
      </c>
      <c r="Q70" s="121">
        <f t="shared" si="5"/>
        <v>0</v>
      </c>
      <c r="T70" s="116">
        <f>Q64</f>
        <v>1123.365</v>
      </c>
    </row>
  </sheetData>
  <mergeCells count="34">
    <mergeCell ref="M1:O1"/>
    <mergeCell ref="A64:A70"/>
    <mergeCell ref="B64:B70"/>
    <mergeCell ref="C64:C70"/>
    <mergeCell ref="C43:C49"/>
    <mergeCell ref="B43:B49"/>
    <mergeCell ref="A43:A49"/>
    <mergeCell ref="M4:O4"/>
    <mergeCell ref="A36:A42"/>
    <mergeCell ref="B36:B42"/>
    <mergeCell ref="C36:C42"/>
    <mergeCell ref="O12:O13"/>
    <mergeCell ref="A15:A21"/>
    <mergeCell ref="B15:B21"/>
    <mergeCell ref="C15:C21"/>
    <mergeCell ref="A8:O8"/>
    <mergeCell ref="A29:A35"/>
    <mergeCell ref="M5:O5"/>
    <mergeCell ref="B29:B35"/>
    <mergeCell ref="C29:C35"/>
    <mergeCell ref="A12:A13"/>
    <mergeCell ref="B12:B13"/>
    <mergeCell ref="C12:C13"/>
    <mergeCell ref="A9:O9"/>
    <mergeCell ref="A22:A28"/>
    <mergeCell ref="B22:B28"/>
    <mergeCell ref="D12:D13"/>
    <mergeCell ref="C22:C28"/>
    <mergeCell ref="B50:B56"/>
    <mergeCell ref="B57:B63"/>
    <mergeCell ref="A50:A56"/>
    <mergeCell ref="A57:A63"/>
    <mergeCell ref="C50:C56"/>
    <mergeCell ref="C57:C63"/>
  </mergeCells>
  <pageMargins left="0.78740157480314965" right="0.78740157480314965" top="1.1811023622047245" bottom="0.52" header="0.31496062992125984" footer="0.31496062992125984"/>
  <pageSetup paperSize="9" scale="59" firstPageNumber="54" fitToHeight="0" orientation="portrait" useFirstPageNumber="1" r:id="rId1"/>
  <rowBreaks count="1" manualBreakCount="1">
    <brk id="42" max="14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L11"/>
  <sheetViews>
    <sheetView view="pageBreakPreview" zoomScale="115" zoomScaleNormal="100" zoomScaleSheetLayoutView="115" workbookViewId="0">
      <selection activeCell="P27" sqref="P27"/>
    </sheetView>
  </sheetViews>
  <sheetFormatPr defaultRowHeight="15.75" x14ac:dyDescent="0.25"/>
  <cols>
    <col min="1" max="1" width="5" style="109" bestFit="1" customWidth="1"/>
    <col min="2" max="2" width="22.75" style="107" customWidth="1"/>
    <col min="3" max="3" width="12.875" style="107" customWidth="1"/>
    <col min="4" max="4" width="15.375" style="107" customWidth="1"/>
    <col min="5" max="5" width="10.375" style="107" bestFit="1" customWidth="1"/>
    <col min="6" max="16384" width="9" style="107"/>
  </cols>
  <sheetData>
    <row r="1" spans="1:12" ht="15.75" customHeight="1" x14ac:dyDescent="0.25">
      <c r="A1" s="263" t="s">
        <v>11</v>
      </c>
      <c r="B1" s="263" t="s">
        <v>177</v>
      </c>
      <c r="C1" s="263" t="s">
        <v>178</v>
      </c>
      <c r="D1" s="263" t="s">
        <v>179</v>
      </c>
      <c r="E1" s="263" t="s">
        <v>180</v>
      </c>
      <c r="F1" s="263"/>
      <c r="G1" s="263"/>
      <c r="H1" s="263"/>
      <c r="I1" s="263"/>
      <c r="J1" s="264"/>
    </row>
    <row r="2" spans="1:12" ht="15.75" customHeight="1" x14ac:dyDescent="0.25">
      <c r="A2" s="263"/>
      <c r="B2" s="263"/>
      <c r="C2" s="263"/>
      <c r="D2" s="263"/>
      <c r="E2" s="263" t="s">
        <v>187</v>
      </c>
      <c r="F2" s="263"/>
      <c r="G2" s="263"/>
      <c r="H2" s="263"/>
      <c r="I2" s="263" t="s">
        <v>181</v>
      </c>
      <c r="J2" s="264"/>
    </row>
    <row r="3" spans="1:12" ht="15.75" customHeight="1" x14ac:dyDescent="0.25">
      <c r="A3" s="263"/>
      <c r="B3" s="263"/>
      <c r="C3" s="263"/>
      <c r="D3" s="263"/>
      <c r="E3" s="263" t="s">
        <v>182</v>
      </c>
      <c r="F3" s="263"/>
      <c r="G3" s="263"/>
      <c r="H3" s="263" t="s">
        <v>183</v>
      </c>
      <c r="I3" s="263"/>
      <c r="J3" s="264"/>
    </row>
    <row r="4" spans="1:12" x14ac:dyDescent="0.25">
      <c r="A4" s="263"/>
      <c r="B4" s="263"/>
      <c r="C4" s="263"/>
      <c r="D4" s="263"/>
      <c r="E4" s="99">
        <v>2019</v>
      </c>
      <c r="F4" s="99">
        <v>2020</v>
      </c>
      <c r="G4" s="99">
        <v>2021</v>
      </c>
      <c r="H4" s="263"/>
      <c r="I4" s="263"/>
      <c r="J4" s="264"/>
    </row>
    <row r="5" spans="1:12" ht="60.75" customHeight="1" x14ac:dyDescent="0.25">
      <c r="A5" s="99">
        <v>1</v>
      </c>
      <c r="B5" s="103" t="str">
        <f>'пр 2 к ПП 1'!B14</f>
        <v>Поддержка малого и среднего предпринимательства</v>
      </c>
      <c r="C5" s="100" t="s">
        <v>186</v>
      </c>
      <c r="D5" s="99" t="s">
        <v>188</v>
      </c>
      <c r="E5" s="101">
        <f>'пр 2 к ПП 1'!H14</f>
        <v>100</v>
      </c>
      <c r="F5" s="101">
        <f>'пр 2 к ПП 1'!I14</f>
        <v>100</v>
      </c>
      <c r="G5" s="101">
        <f>'пр 2 к ПП 1'!J14</f>
        <v>100</v>
      </c>
      <c r="H5" s="101">
        <f t="shared" ref="H5:H6" si="0">SUM(E5:G5)</f>
        <v>300</v>
      </c>
      <c r="I5" s="99" t="s">
        <v>184</v>
      </c>
      <c r="J5" s="264"/>
    </row>
    <row r="6" spans="1:12" ht="60.75" customHeight="1" x14ac:dyDescent="0.25">
      <c r="A6" s="99">
        <v>2</v>
      </c>
      <c r="B6" s="103" t="str">
        <f>'пр 2 к ПП 1'!B16</f>
        <v>Поддержка и развитие предпринимательства среди молодежи</v>
      </c>
      <c r="C6" s="100" t="s">
        <v>186</v>
      </c>
      <c r="D6" s="99" t="s">
        <v>188</v>
      </c>
      <c r="E6" s="102">
        <f>'пр 2 к ПП 1'!H16</f>
        <v>25</v>
      </c>
      <c r="F6" s="102">
        <f>'пр 2 к ПП 1'!I16</f>
        <v>25</v>
      </c>
      <c r="G6" s="102">
        <f>'пр 2 к ПП 1'!J16</f>
        <v>25</v>
      </c>
      <c r="H6" s="101">
        <f t="shared" si="0"/>
        <v>75</v>
      </c>
      <c r="I6" s="99" t="s">
        <v>184</v>
      </c>
      <c r="J6" s="264"/>
    </row>
    <row r="7" spans="1:12" x14ac:dyDescent="0.25">
      <c r="A7" s="104"/>
      <c r="B7" s="105" t="s">
        <v>185</v>
      </c>
      <c r="C7" s="104" t="s">
        <v>23</v>
      </c>
      <c r="D7" s="104" t="s">
        <v>23</v>
      </c>
      <c r="E7" s="106">
        <f>E5+E6</f>
        <v>125</v>
      </c>
      <c r="F7" s="106">
        <f t="shared" ref="F7:H7" si="1">F5+F6</f>
        <v>125</v>
      </c>
      <c r="G7" s="106">
        <f t="shared" si="1"/>
        <v>125</v>
      </c>
      <c r="H7" s="106">
        <f t="shared" si="1"/>
        <v>375</v>
      </c>
      <c r="I7" s="104" t="s">
        <v>23</v>
      </c>
      <c r="J7" s="108"/>
    </row>
    <row r="9" spans="1:12" s="110" customFormat="1" x14ac:dyDescent="0.25">
      <c r="A9" s="111"/>
      <c r="E9" s="112">
        <f>'пр 2 к ПП 1'!H17</f>
        <v>125</v>
      </c>
      <c r="F9" s="112">
        <f>'пр 2 к ПП 1'!I17</f>
        <v>125</v>
      </c>
      <c r="G9" s="112">
        <f>'пр 2 к ПП 1'!J17</f>
        <v>125</v>
      </c>
      <c r="H9" s="112">
        <f>'пр 2 к ПП 1'!K17</f>
        <v>375</v>
      </c>
      <c r="K9" s="107"/>
      <c r="L9" s="107"/>
    </row>
    <row r="10" spans="1:12" s="110" customFormat="1" x14ac:dyDescent="0.25">
      <c r="A10" s="111"/>
      <c r="E10" s="113">
        <f>E9-E7</f>
        <v>0</v>
      </c>
      <c r="F10" s="113">
        <f t="shared" ref="F10:H10" si="2">F9-F7</f>
        <v>0</v>
      </c>
      <c r="G10" s="113">
        <f t="shared" si="2"/>
        <v>0</v>
      </c>
      <c r="H10" s="113">
        <f t="shared" si="2"/>
        <v>0</v>
      </c>
      <c r="K10" s="107"/>
      <c r="L10" s="107"/>
    </row>
    <row r="11" spans="1:12" s="110" customFormat="1" x14ac:dyDescent="0.25">
      <c r="A11" s="111"/>
      <c r="E11" s="113"/>
      <c r="F11" s="113"/>
      <c r="G11" s="113"/>
      <c r="H11" s="113"/>
      <c r="K11" s="107"/>
      <c r="L11" s="107"/>
    </row>
  </sheetData>
  <mergeCells count="10">
    <mergeCell ref="A1:A4"/>
    <mergeCell ref="B1:B4"/>
    <mergeCell ref="C1:C4"/>
    <mergeCell ref="D1:D4"/>
    <mergeCell ref="J1:J6"/>
    <mergeCell ref="E2:H2"/>
    <mergeCell ref="I2:I4"/>
    <mergeCell ref="E3:G3"/>
    <mergeCell ref="H3:H4"/>
    <mergeCell ref="E1:I1"/>
  </mergeCells>
  <pageMargins left="0.7" right="0.7" top="0.75" bottom="0.75" header="0.3" footer="0.3"/>
  <pageSetup paperSize="9" scale="80" orientation="portrait" r:id="rId1"/>
  <colBreaks count="1" manualBreakCount="1">
    <brk id="9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L12"/>
  <sheetViews>
    <sheetView view="pageBreakPreview" zoomScaleNormal="100" zoomScaleSheetLayoutView="100" workbookViewId="0">
      <selection activeCell="P27" sqref="P27"/>
    </sheetView>
  </sheetViews>
  <sheetFormatPr defaultRowHeight="15.75" x14ac:dyDescent="0.25"/>
  <cols>
    <col min="1" max="1" width="5" style="109" bestFit="1" customWidth="1"/>
    <col min="2" max="2" width="22.75" style="107" customWidth="1"/>
    <col min="3" max="3" width="12.875" style="107" customWidth="1"/>
    <col min="4" max="4" width="15.375" style="107" customWidth="1"/>
    <col min="5" max="5" width="10.375" style="107" bestFit="1" customWidth="1"/>
    <col min="6" max="16384" width="9" style="107"/>
  </cols>
  <sheetData>
    <row r="1" spans="1:12" ht="15.75" customHeight="1" x14ac:dyDescent="0.25">
      <c r="A1" s="263" t="s">
        <v>11</v>
      </c>
      <c r="B1" s="263" t="s">
        <v>177</v>
      </c>
      <c r="C1" s="263" t="s">
        <v>178</v>
      </c>
      <c r="D1" s="263" t="s">
        <v>179</v>
      </c>
      <c r="E1" s="263" t="s">
        <v>180</v>
      </c>
      <c r="F1" s="263"/>
      <c r="G1" s="263"/>
      <c r="H1" s="263"/>
      <c r="I1" s="263"/>
      <c r="J1" s="264"/>
    </row>
    <row r="2" spans="1:12" ht="15.75" customHeight="1" x14ac:dyDescent="0.25">
      <c r="A2" s="263"/>
      <c r="B2" s="263"/>
      <c r="C2" s="263"/>
      <c r="D2" s="263"/>
      <c r="E2" s="263" t="s">
        <v>187</v>
      </c>
      <c r="F2" s="263"/>
      <c r="G2" s="263"/>
      <c r="H2" s="263"/>
      <c r="I2" s="263" t="s">
        <v>181</v>
      </c>
      <c r="J2" s="264"/>
    </row>
    <row r="3" spans="1:12" ht="15.75" customHeight="1" x14ac:dyDescent="0.25">
      <c r="A3" s="263"/>
      <c r="B3" s="263"/>
      <c r="C3" s="263"/>
      <c r="D3" s="263"/>
      <c r="E3" s="263" t="s">
        <v>182</v>
      </c>
      <c r="F3" s="263"/>
      <c r="G3" s="263"/>
      <c r="H3" s="263" t="s">
        <v>183</v>
      </c>
      <c r="I3" s="263"/>
      <c r="J3" s="264"/>
    </row>
    <row r="4" spans="1:12" x14ac:dyDescent="0.25">
      <c r="A4" s="263"/>
      <c r="B4" s="263"/>
      <c r="C4" s="263"/>
      <c r="D4" s="263"/>
      <c r="E4" s="99">
        <v>2020</v>
      </c>
      <c r="F4" s="99">
        <v>2021</v>
      </c>
      <c r="G4" s="99">
        <v>2022</v>
      </c>
      <c r="H4" s="263"/>
      <c r="I4" s="263"/>
      <c r="J4" s="264"/>
    </row>
    <row r="5" spans="1:12" ht="60.75" customHeight="1" x14ac:dyDescent="0.25">
      <c r="A5" s="99">
        <v>1</v>
      </c>
      <c r="B5" s="103" t="str">
        <f>'пр.2 к ПП 2'!B16</f>
        <v>Предоставление субсидии  на возмещение части затрат производства и реализации сельскохозяйственной продукции</v>
      </c>
      <c r="C5" s="100" t="s">
        <v>186</v>
      </c>
      <c r="D5" s="99" t="s">
        <v>188</v>
      </c>
      <c r="E5" s="101">
        <f>'пр.2 к ПП 2'!H16</f>
        <v>500</v>
      </c>
      <c r="F5" s="101">
        <f>'пр.2 к ПП 2'!I16</f>
        <v>500</v>
      </c>
      <c r="G5" s="101">
        <f>'пр.2 к ПП 2'!J16</f>
        <v>500</v>
      </c>
      <c r="H5" s="101">
        <f t="shared" ref="H5:H7" si="0">SUM(E5:G5)</f>
        <v>1500</v>
      </c>
      <c r="I5" s="99" t="s">
        <v>184</v>
      </c>
      <c r="J5" s="264"/>
    </row>
    <row r="6" spans="1:12" ht="89.25" x14ac:dyDescent="0.25">
      <c r="A6" s="151"/>
      <c r="B6" s="171" t="s">
        <v>203</v>
      </c>
      <c r="C6" s="172"/>
      <c r="D6" s="173"/>
      <c r="E6" s="174">
        <f>'пр.2 к ПП 2'!H17</f>
        <v>0</v>
      </c>
      <c r="F6" s="174">
        <f>'пр.2 к ПП 2'!I17</f>
        <v>0</v>
      </c>
      <c r="G6" s="174">
        <f>'пр.2 к ПП 2'!J17</f>
        <v>0</v>
      </c>
      <c r="H6" s="174">
        <f>SUM(E6:G6)</f>
        <v>0</v>
      </c>
      <c r="I6" s="173"/>
      <c r="J6" s="264"/>
    </row>
    <row r="7" spans="1:12" ht="60.75" customHeight="1" x14ac:dyDescent="0.25">
      <c r="A7" s="99">
        <v>2</v>
      </c>
      <c r="B7" s="103" t="str">
        <f>'пр.2 к ПП 2'!B19</f>
        <v>Предоставление субсидий на возмещение части затрат на приобретение крупно рогатого скота (коров, нетелей) гражданам, ведущим личное подсобное хозяйство на территории Туруханского района</v>
      </c>
      <c r="C7" s="100" t="s">
        <v>186</v>
      </c>
      <c r="D7" s="99" t="s">
        <v>188</v>
      </c>
      <c r="E7" s="102">
        <f>'пр.2 к ПП 2'!H19</f>
        <v>100</v>
      </c>
      <c r="F7" s="102">
        <f>'пр.2 к ПП 2'!I19</f>
        <v>100</v>
      </c>
      <c r="G7" s="102">
        <f>'пр.2 к ПП 2'!J19</f>
        <v>100</v>
      </c>
      <c r="H7" s="101">
        <f t="shared" si="0"/>
        <v>300</v>
      </c>
      <c r="I7" s="99" t="s">
        <v>184</v>
      </c>
      <c r="J7" s="264"/>
    </row>
    <row r="8" spans="1:12" x14ac:dyDescent="0.25">
      <c r="A8" s="104"/>
      <c r="B8" s="105" t="s">
        <v>185</v>
      </c>
      <c r="C8" s="104" t="s">
        <v>23</v>
      </c>
      <c r="D8" s="104" t="s">
        <v>23</v>
      </c>
      <c r="E8" s="106">
        <f>SUM(E5:E7)</f>
        <v>600</v>
      </c>
      <c r="F8" s="106">
        <f t="shared" ref="F8:H8" si="1">SUM(F5:F7)</f>
        <v>600</v>
      </c>
      <c r="G8" s="106">
        <f t="shared" si="1"/>
        <v>600</v>
      </c>
      <c r="H8" s="106">
        <f t="shared" si="1"/>
        <v>1800</v>
      </c>
      <c r="I8" s="104" t="s">
        <v>23</v>
      </c>
      <c r="J8" s="108"/>
    </row>
    <row r="10" spans="1:12" s="110" customFormat="1" x14ac:dyDescent="0.25">
      <c r="A10" s="111"/>
      <c r="E10" s="112">
        <f>'пр.2 к ПП 2'!H20</f>
        <v>600</v>
      </c>
      <c r="F10" s="112">
        <f>'пр.2 к ПП 2'!I20</f>
        <v>600</v>
      </c>
      <c r="G10" s="112">
        <f>'пр.2 к ПП 2'!J20</f>
        <v>600</v>
      </c>
      <c r="H10" s="112">
        <f>'пр.2 к ПП 2'!K20</f>
        <v>1800</v>
      </c>
      <c r="K10" s="107"/>
      <c r="L10" s="107"/>
    </row>
    <row r="11" spans="1:12" s="110" customFormat="1" x14ac:dyDescent="0.25">
      <c r="A11" s="111"/>
      <c r="E11" s="113">
        <f>E10-E8</f>
        <v>0</v>
      </c>
      <c r="F11" s="113">
        <f t="shared" ref="F11:H11" si="2">F10-F8</f>
        <v>0</v>
      </c>
      <c r="G11" s="113">
        <f t="shared" si="2"/>
        <v>0</v>
      </c>
      <c r="H11" s="113">
        <f t="shared" si="2"/>
        <v>0</v>
      </c>
      <c r="K11" s="107"/>
      <c r="L11" s="107"/>
    </row>
    <row r="12" spans="1:12" s="110" customFormat="1" x14ac:dyDescent="0.25">
      <c r="A12" s="111"/>
      <c r="E12" s="113"/>
      <c r="F12" s="113"/>
      <c r="G12" s="113"/>
      <c r="H12" s="113"/>
      <c r="K12" s="107"/>
      <c r="L12" s="107"/>
    </row>
  </sheetData>
  <mergeCells count="10">
    <mergeCell ref="A1:A4"/>
    <mergeCell ref="B1:B4"/>
    <mergeCell ref="C1:C4"/>
    <mergeCell ref="D1:D4"/>
    <mergeCell ref="J1:J7"/>
    <mergeCell ref="E2:H2"/>
    <mergeCell ref="I2:I4"/>
    <mergeCell ref="E3:G3"/>
    <mergeCell ref="H3:H4"/>
    <mergeCell ref="E1:I1"/>
  </mergeCells>
  <pageMargins left="0.7" right="0.7" top="0.75" bottom="0.75" header="0.3" footer="0.3"/>
  <pageSetup paperSize="9" scale="80" orientation="portrait" r:id="rId1"/>
  <colBreaks count="1" manualBreakCount="1">
    <brk id="9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L10"/>
  <sheetViews>
    <sheetView view="pageBreakPreview" zoomScale="130" zoomScaleNormal="100" zoomScaleSheetLayoutView="130" workbookViewId="0">
      <selection activeCell="P27" sqref="P27"/>
    </sheetView>
  </sheetViews>
  <sheetFormatPr defaultRowHeight="15.75" x14ac:dyDescent="0.25"/>
  <cols>
    <col min="1" max="1" width="5" style="109" bestFit="1" customWidth="1"/>
    <col min="2" max="2" width="22.75" style="107" customWidth="1"/>
    <col min="3" max="3" width="12.875" style="107" customWidth="1"/>
    <col min="4" max="4" width="15.375" style="107" customWidth="1"/>
    <col min="5" max="5" width="10.375" style="107" bestFit="1" customWidth="1"/>
    <col min="6" max="16384" width="9" style="107"/>
  </cols>
  <sheetData>
    <row r="1" spans="1:12" ht="15.75" customHeight="1" x14ac:dyDescent="0.25">
      <c r="A1" s="263" t="s">
        <v>11</v>
      </c>
      <c r="B1" s="263" t="s">
        <v>177</v>
      </c>
      <c r="C1" s="263" t="s">
        <v>178</v>
      </c>
      <c r="D1" s="263" t="s">
        <v>179</v>
      </c>
      <c r="E1" s="263" t="s">
        <v>180</v>
      </c>
      <c r="F1" s="263"/>
      <c r="G1" s="263"/>
      <c r="H1" s="263"/>
      <c r="I1" s="263"/>
      <c r="J1" s="264"/>
    </row>
    <row r="2" spans="1:12" ht="15.75" customHeight="1" x14ac:dyDescent="0.25">
      <c r="A2" s="263"/>
      <c r="B2" s="263"/>
      <c r="C2" s="263"/>
      <c r="D2" s="263"/>
      <c r="E2" s="263" t="s">
        <v>187</v>
      </c>
      <c r="F2" s="263"/>
      <c r="G2" s="263"/>
      <c r="H2" s="263"/>
      <c r="I2" s="263" t="s">
        <v>181</v>
      </c>
      <c r="J2" s="264"/>
    </row>
    <row r="3" spans="1:12" ht="15.75" customHeight="1" x14ac:dyDescent="0.25">
      <c r="A3" s="263"/>
      <c r="B3" s="263"/>
      <c r="C3" s="263"/>
      <c r="D3" s="263"/>
      <c r="E3" s="263" t="s">
        <v>182</v>
      </c>
      <c r="F3" s="263"/>
      <c r="G3" s="263"/>
      <c r="H3" s="263" t="s">
        <v>183</v>
      </c>
      <c r="I3" s="263"/>
      <c r="J3" s="264"/>
    </row>
    <row r="4" spans="1:12" x14ac:dyDescent="0.25">
      <c r="A4" s="263"/>
      <c r="B4" s="263"/>
      <c r="C4" s="263"/>
      <c r="D4" s="263"/>
      <c r="E4" s="99">
        <v>2019</v>
      </c>
      <c r="F4" s="99">
        <v>2020</v>
      </c>
      <c r="G4" s="99">
        <v>2021</v>
      </c>
      <c r="H4" s="263"/>
      <c r="I4" s="263"/>
      <c r="J4" s="264"/>
    </row>
    <row r="5" spans="1:12" ht="60.75" customHeight="1" x14ac:dyDescent="0.25">
      <c r="A5" s="99">
        <v>1</v>
      </c>
      <c r="B5" s="103" t="str">
        <f>'пр.2 к ПП 3'!B15</f>
        <v xml:space="preserve">Предоставление субсидий на возмещение части затрат, связанных с транспортировкой основных продуктов питания  </v>
      </c>
      <c r="C5" s="100" t="s">
        <v>186</v>
      </c>
      <c r="D5" s="99" t="s">
        <v>188</v>
      </c>
      <c r="E5" s="101">
        <f>'пр.2 к ПП 3'!H15+'пр.2 к ПП 3'!H16</f>
        <v>100</v>
      </c>
      <c r="F5" s="101">
        <f>'пр.2 к ПП 3'!I15+'пр.2 к ПП 3'!I16</f>
        <v>100</v>
      </c>
      <c r="G5" s="101">
        <f>'пр.2 к ПП 3'!J15+'пр.2 к ПП 3'!J16</f>
        <v>100</v>
      </c>
      <c r="H5" s="101">
        <f t="shared" ref="H5" si="0">SUM(E5:G5)</f>
        <v>300</v>
      </c>
      <c r="I5" s="99" t="s">
        <v>184</v>
      </c>
      <c r="J5" s="264"/>
    </row>
    <row r="6" spans="1:12" x14ac:dyDescent="0.25">
      <c r="A6" s="104"/>
      <c r="B6" s="105" t="s">
        <v>185</v>
      </c>
      <c r="C6" s="104" t="s">
        <v>23</v>
      </c>
      <c r="D6" s="104" t="s">
        <v>23</v>
      </c>
      <c r="E6" s="106">
        <f>E5</f>
        <v>100</v>
      </c>
      <c r="F6" s="106">
        <f t="shared" ref="F6" si="1">F5</f>
        <v>100</v>
      </c>
      <c r="G6" s="106">
        <f t="shared" ref="G6" si="2">G5</f>
        <v>100</v>
      </c>
      <c r="H6" s="106">
        <f t="shared" ref="H6" si="3">H5</f>
        <v>300</v>
      </c>
      <c r="I6" s="104" t="s">
        <v>23</v>
      </c>
      <c r="J6" s="108"/>
    </row>
    <row r="8" spans="1:12" s="110" customFormat="1" x14ac:dyDescent="0.25">
      <c r="A8" s="111"/>
      <c r="E8" s="112">
        <f>'пр.2 к ПП 3'!H17</f>
        <v>100</v>
      </c>
      <c r="F8" s="112">
        <f>'пр.2 к ПП 3'!I17</f>
        <v>100</v>
      </c>
      <c r="G8" s="112">
        <f>'пр.2 к ПП 3'!J17</f>
        <v>100</v>
      </c>
      <c r="H8" s="112">
        <f>'пр.2 к ПП 3'!K17</f>
        <v>300</v>
      </c>
      <c r="K8" s="107"/>
      <c r="L8" s="107"/>
    </row>
    <row r="9" spans="1:12" s="110" customFormat="1" x14ac:dyDescent="0.25">
      <c r="A9" s="111"/>
      <c r="E9" s="113">
        <f>E8-E6</f>
        <v>0</v>
      </c>
      <c r="F9" s="113">
        <f t="shared" ref="F9:H9" si="4">F8-F6</f>
        <v>0</v>
      </c>
      <c r="G9" s="113">
        <f t="shared" si="4"/>
        <v>0</v>
      </c>
      <c r="H9" s="113">
        <f t="shared" si="4"/>
        <v>0</v>
      </c>
      <c r="K9" s="107"/>
      <c r="L9" s="107"/>
    </row>
    <row r="10" spans="1:12" s="110" customFormat="1" x14ac:dyDescent="0.25">
      <c r="A10" s="111"/>
      <c r="E10" s="113"/>
      <c r="F10" s="113"/>
      <c r="G10" s="113"/>
      <c r="H10" s="113"/>
      <c r="K10" s="107"/>
      <c r="L10" s="107"/>
    </row>
  </sheetData>
  <mergeCells count="10">
    <mergeCell ref="A1:A4"/>
    <mergeCell ref="B1:B4"/>
    <mergeCell ref="C1:C4"/>
    <mergeCell ref="D1:D4"/>
    <mergeCell ref="J1:J5"/>
    <mergeCell ref="E2:H2"/>
    <mergeCell ref="I2:I4"/>
    <mergeCell ref="E3:G3"/>
    <mergeCell ref="H3:H4"/>
    <mergeCell ref="E1:I1"/>
  </mergeCells>
  <pageMargins left="0.7" right="0.7" top="0.75" bottom="0.75" header="0.3" footer="0.3"/>
  <pageSetup paperSize="9" scale="80" orientation="portrait" r:id="rId1"/>
  <colBreaks count="1" manualBreakCount="1">
    <brk id="9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L11"/>
  <sheetViews>
    <sheetView view="pageBreakPreview" zoomScaleNormal="100" zoomScaleSheetLayoutView="100" workbookViewId="0">
      <selection activeCell="P27" sqref="P27"/>
    </sheetView>
  </sheetViews>
  <sheetFormatPr defaultRowHeight="15.75" x14ac:dyDescent="0.25"/>
  <cols>
    <col min="1" max="1" width="5" style="109" bestFit="1" customWidth="1"/>
    <col min="2" max="2" width="22.75" style="107" customWidth="1"/>
    <col min="3" max="3" width="12.875" style="107" customWidth="1"/>
    <col min="4" max="4" width="15.375" style="107" customWidth="1"/>
    <col min="5" max="5" width="10.375" style="107" bestFit="1" customWidth="1"/>
    <col min="6" max="16384" width="9" style="107"/>
  </cols>
  <sheetData>
    <row r="1" spans="1:12" ht="15.75" customHeight="1" x14ac:dyDescent="0.25">
      <c r="A1" s="263" t="s">
        <v>11</v>
      </c>
      <c r="B1" s="263" t="s">
        <v>177</v>
      </c>
      <c r="C1" s="263" t="s">
        <v>178</v>
      </c>
      <c r="D1" s="263" t="s">
        <v>179</v>
      </c>
      <c r="E1" s="263" t="s">
        <v>180</v>
      </c>
      <c r="F1" s="263"/>
      <c r="G1" s="263"/>
      <c r="H1" s="263"/>
      <c r="I1" s="263"/>
      <c r="J1" s="264"/>
    </row>
    <row r="2" spans="1:12" ht="15.75" customHeight="1" x14ac:dyDescent="0.25">
      <c r="A2" s="263"/>
      <c r="B2" s="263"/>
      <c r="C2" s="263"/>
      <c r="D2" s="263"/>
      <c r="E2" s="263" t="s">
        <v>187</v>
      </c>
      <c r="F2" s="263"/>
      <c r="G2" s="263"/>
      <c r="H2" s="263"/>
      <c r="I2" s="263" t="s">
        <v>181</v>
      </c>
      <c r="J2" s="264"/>
    </row>
    <row r="3" spans="1:12" ht="15.75" customHeight="1" x14ac:dyDescent="0.25">
      <c r="A3" s="263"/>
      <c r="B3" s="263"/>
      <c r="C3" s="263"/>
      <c r="D3" s="263"/>
      <c r="E3" s="263" t="s">
        <v>182</v>
      </c>
      <c r="F3" s="263"/>
      <c r="G3" s="263"/>
      <c r="H3" s="263" t="s">
        <v>183</v>
      </c>
      <c r="I3" s="263"/>
      <c r="J3" s="264"/>
    </row>
    <row r="4" spans="1:12" x14ac:dyDescent="0.25">
      <c r="A4" s="263"/>
      <c r="B4" s="263"/>
      <c r="C4" s="263"/>
      <c r="D4" s="263"/>
      <c r="E4" s="99">
        <v>2019</v>
      </c>
      <c r="F4" s="99">
        <v>2020</v>
      </c>
      <c r="G4" s="99">
        <v>2021</v>
      </c>
      <c r="H4" s="263"/>
      <c r="I4" s="263"/>
      <c r="J4" s="264"/>
    </row>
    <row r="5" spans="1:12" ht="78.75" customHeight="1" x14ac:dyDescent="0.25">
      <c r="A5" s="99">
        <v>1</v>
      </c>
      <c r="B5" s="103" t="str">
        <f>'пр. 2 к ПП 4'!B14</f>
        <v>Предоставление производителям хлеба субсидии на возмещение части затрат, связанных с производством  и реализацией хлеба</v>
      </c>
      <c r="C5" s="100" t="s">
        <v>186</v>
      </c>
      <c r="D5" s="99" t="s">
        <v>188</v>
      </c>
      <c r="E5" s="101">
        <f>'пр. 2 к ПП 4'!H14</f>
        <v>6959.0510000000004</v>
      </c>
      <c r="F5" s="101">
        <f>'пр. 2 к ПП 4'!I14</f>
        <v>6959.0510000000004</v>
      </c>
      <c r="G5" s="101">
        <f>'пр. 2 к ПП 4'!J14</f>
        <v>6959.0510000000004</v>
      </c>
      <c r="H5" s="101">
        <f t="shared" ref="H5" si="0">SUM(E5:G5)</f>
        <v>20877.153000000002</v>
      </c>
      <c r="I5" s="99" t="s">
        <v>184</v>
      </c>
      <c r="J5" s="264"/>
    </row>
    <row r="6" spans="1:12" ht="78.75" customHeight="1" x14ac:dyDescent="0.25">
      <c r="A6" s="151"/>
      <c r="B6" s="171" t="s">
        <v>113</v>
      </c>
      <c r="C6" s="172"/>
      <c r="D6" s="173"/>
      <c r="E6" s="174">
        <f>'пр. 2 к ПП 4'!H15</f>
        <v>0</v>
      </c>
      <c r="F6" s="174">
        <f>'пр. 2 к ПП 4'!I15</f>
        <v>0</v>
      </c>
      <c r="G6" s="174">
        <f>'пр. 2 к ПП 4'!J15</f>
        <v>0</v>
      </c>
      <c r="H6" s="174">
        <f>'пр. 2 к ПП 4'!K15</f>
        <v>0</v>
      </c>
      <c r="I6" s="173"/>
      <c r="J6" s="152"/>
    </row>
    <row r="7" spans="1:12" x14ac:dyDescent="0.25">
      <c r="A7" s="104"/>
      <c r="B7" s="105" t="s">
        <v>185</v>
      </c>
      <c r="C7" s="104" t="s">
        <v>23</v>
      </c>
      <c r="D7" s="104" t="s">
        <v>23</v>
      </c>
      <c r="E7" s="106">
        <f>SUM(E5:E6)</f>
        <v>6959.0510000000004</v>
      </c>
      <c r="F7" s="106">
        <f t="shared" ref="F7:H7" si="1">SUM(F5:F6)</f>
        <v>6959.0510000000004</v>
      </c>
      <c r="G7" s="106">
        <f t="shared" si="1"/>
        <v>6959.0510000000004</v>
      </c>
      <c r="H7" s="106">
        <f t="shared" si="1"/>
        <v>20877.153000000002</v>
      </c>
      <c r="I7" s="104" t="s">
        <v>23</v>
      </c>
      <c r="J7" s="108"/>
    </row>
    <row r="9" spans="1:12" s="110" customFormat="1" x14ac:dyDescent="0.25">
      <c r="A9" s="111"/>
      <c r="E9" s="112">
        <f>'пр. 2 к ПП 4'!H16</f>
        <v>6959.0510000000004</v>
      </c>
      <c r="F9" s="112">
        <f>'пр. 2 к ПП 4'!I16</f>
        <v>6959.0510000000004</v>
      </c>
      <c r="G9" s="112">
        <f>'пр. 2 к ПП 4'!J16</f>
        <v>6959.0510000000004</v>
      </c>
      <c r="H9" s="112">
        <f>'пр. 2 к ПП 4'!K16</f>
        <v>20877.153000000002</v>
      </c>
      <c r="K9" s="107"/>
      <c r="L9" s="107"/>
    </row>
    <row r="10" spans="1:12" s="110" customFormat="1" x14ac:dyDescent="0.25">
      <c r="A10" s="111"/>
      <c r="E10" s="113">
        <f>E9-E7</f>
        <v>0</v>
      </c>
      <c r="F10" s="113">
        <f t="shared" ref="F10:H10" si="2">F9-F7</f>
        <v>0</v>
      </c>
      <c r="G10" s="113">
        <f t="shared" si="2"/>
        <v>0</v>
      </c>
      <c r="H10" s="113">
        <f t="shared" si="2"/>
        <v>0</v>
      </c>
      <c r="K10" s="107"/>
      <c r="L10" s="107"/>
    </row>
    <row r="11" spans="1:12" s="110" customFormat="1" x14ac:dyDescent="0.25">
      <c r="A11" s="111"/>
      <c r="E11" s="113"/>
      <c r="F11" s="113"/>
      <c r="G11" s="113"/>
      <c r="H11" s="113"/>
      <c r="K11" s="107"/>
      <c r="L11" s="107"/>
    </row>
  </sheetData>
  <mergeCells count="10">
    <mergeCell ref="A1:A4"/>
    <mergeCell ref="B1:B4"/>
    <mergeCell ref="C1:C4"/>
    <mergeCell ref="D1:D4"/>
    <mergeCell ref="J1:J5"/>
    <mergeCell ref="E2:H2"/>
    <mergeCell ref="I2:I4"/>
    <mergeCell ref="E3:G3"/>
    <mergeCell ref="H3:H4"/>
    <mergeCell ref="E1:I1"/>
  </mergeCells>
  <pageMargins left="0.7" right="0.7" top="0.75" bottom="0.75" header="0.3" footer="0.3"/>
  <pageSetup paperSize="9" scale="80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20</vt:i4>
      </vt:variant>
    </vt:vector>
  </HeadingPairs>
  <TitlesOfParts>
    <vt:vector size="38" baseType="lpstr">
      <vt:lpstr>пр к пасп</vt:lpstr>
      <vt:lpstr>пр 1 к ПП 1</vt:lpstr>
      <vt:lpstr>пр 2 к ПП 1</vt:lpstr>
      <vt:lpstr>пр.1 к ПП 2</vt:lpstr>
      <vt:lpstr>пр.2 к ПП 2</vt:lpstr>
      <vt:lpstr>пр.1 к ПП 3</vt:lpstr>
      <vt:lpstr>пр.2 к ПП 3</vt:lpstr>
      <vt:lpstr>пр. 1 к ПП 4</vt:lpstr>
      <vt:lpstr>пр. 2 к ПП 4</vt:lpstr>
      <vt:lpstr>пр к ОМ</vt:lpstr>
      <vt:lpstr>пр к ОМ 1</vt:lpstr>
      <vt:lpstr>пр 6 к Пр</vt:lpstr>
      <vt:lpstr>пр 7 к Пр</vt:lpstr>
      <vt:lpstr>пр 8 к Пр</vt:lpstr>
      <vt:lpstr>пп1</vt:lpstr>
      <vt:lpstr>пп2</vt:lpstr>
      <vt:lpstr>пп3</vt:lpstr>
      <vt:lpstr>пп4</vt:lpstr>
      <vt:lpstr>'пр 1 к ПП 1'!Заголовки_для_печати</vt:lpstr>
      <vt:lpstr>'пр 6 к Пр'!Заголовки_для_печати</vt:lpstr>
      <vt:lpstr>'пр 7 к Пр'!Заголовки_для_печати</vt:lpstr>
      <vt:lpstr>'пр 8 к Пр'!Заголовки_для_печати</vt:lpstr>
      <vt:lpstr>'пр к пасп'!Заголовки_для_печати</vt:lpstr>
      <vt:lpstr>'пр.1 к ПП 2'!Заголовки_для_печати</vt:lpstr>
      <vt:lpstr>пп1!Область_печати</vt:lpstr>
      <vt:lpstr>пп2!Область_печати</vt:lpstr>
      <vt:lpstr>пп3!Область_печати</vt:lpstr>
      <vt:lpstr>пп4!Область_печати</vt:lpstr>
      <vt:lpstr>'пр 1 к ПП 1'!Область_печати</vt:lpstr>
      <vt:lpstr>'пр 7 к Пр'!Область_печати</vt:lpstr>
      <vt:lpstr>'пр 8 к Пр'!Область_печати</vt:lpstr>
      <vt:lpstr>'пр к пасп'!Область_печати</vt:lpstr>
      <vt:lpstr>'пр. 1 к ПП 4'!Область_печати</vt:lpstr>
      <vt:lpstr>'пр. 2 к ПП 4'!Область_печати</vt:lpstr>
      <vt:lpstr>'пр.1 к ПП 2'!Область_печати</vt:lpstr>
      <vt:lpstr>'пр.1 к ПП 3'!Область_печати</vt:lpstr>
      <vt:lpstr>'пр.2 к ПП 2'!Область_печати</vt:lpstr>
      <vt:lpstr>'пр.2 к ПП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Елена М.Нагорная</cp:lastModifiedBy>
  <cp:lastPrinted>2021-11-08T10:16:35Z</cp:lastPrinted>
  <dcterms:created xsi:type="dcterms:W3CDTF">2016-10-20T04:37:12Z</dcterms:created>
  <dcterms:modified xsi:type="dcterms:W3CDTF">2021-11-25T05:14:20Z</dcterms:modified>
</cp:coreProperties>
</file>